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" i="1"/>
  <c r="G10"/>
  <c r="G9"/>
  <c r="G8"/>
  <c r="G7"/>
  <c r="G6"/>
  <c r="G5"/>
  <c r="G4"/>
</calcChain>
</file>

<file path=xl/sharedStrings.xml><?xml version="1.0" encoding="utf-8"?>
<sst xmlns="http://schemas.openxmlformats.org/spreadsheetml/2006/main" count="59" uniqueCount="48">
  <si>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</si>
  <si>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</si>
  <si>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</si>
  <si>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</si>
  <si>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</si>
  <si>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</si>
  <si>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</si>
  <si>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флакон</t>
  </si>
  <si>
    <t>штука</t>
  </si>
  <si>
    <t>Наименование, ЛС И ИМН</t>
  </si>
  <si>
    <t xml:space="preserve">протамина сульфат </t>
  </si>
  <si>
    <t>раствор для инъекций 1000 МЕ/мл, 10 мл</t>
  </si>
  <si>
    <t>ампула</t>
  </si>
  <si>
    <t>пробирки вакуумные для мочи с борной кислотой, 10,5 мл, 16х100, круглодонные, в уп.50 шт.</t>
  </si>
  <si>
    <t>крышка пробирки 3-х-компонентная, с двойным цветовым кодированием типа пробирки: пластиковый колпачок желтого цвета из полиэтилена, длиной 15 мм, с вертикальными наружными бороздками, внутренняя пробка из несмачиваемого кровью бромбутилкаучука,идентификационное кольцо желтого цвета из полипропилена. В пробирке борная кислота, стабилизирует бактериологический состав (за искл. грибков) на срок до 24 часов. Пробирка с круглым дном. Этикетка пробирки бумажная, блочная с полями для внесения данных пациента, логотипом производителя, отметкой уровня наполнения. Этикетка содержит информацию о: каталожном номере, номере лота, сроке годности, составе наполнителя, объеме забираемой мочи, стерильности и способе стерилизации (‘sterile’, ‘R’-гамма излучение), однократности применения. Применение - в случаях, когда время между взятием пробы мочи и ее анализом превышает 2 часа. Объем забираемой мочи 10,5 мл, размер пробирки 16х100 мм.</t>
  </si>
  <si>
    <t xml:space="preserve">держатель для переноса мочи в вакуумную пробирку </t>
  </si>
  <si>
    <t xml:space="preserve">держатель с иглой и пробозаборником для гигиеничного сбора мочи из контейнера в пробирку. Игла предназначена для прокола крышки вакуумной пробирки. Длина пробозаборника 10 см., нестерильный. </t>
  </si>
  <si>
    <t>шовный хирургический рассасывающийся антибактериальный материал (фиолетовый), условным  №0 длиной нити (см): 90 с атравматическими иглами,игла 40 мм</t>
  </si>
  <si>
    <t xml:space="preserve">"Нить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должна быть окрашена в контрастный цвет для улучшения визуализации в ране .
Нить должна сохранять 75% прочности на разрыв IN VIVO через 2 недели, 50% через 3 недели, 25% через 4 недели, срок полного рассасывания 56-70 дней.Нить обладает клинически доказанными антисептическими свойствами для профилактики раневой инфекции в различных тканях организма. Используемый антисептик (триклозан) проявляет клинически доказанную антимикробную активность против Staphylococcusaureus, Staphylococcusepidermidis, MRSA, MRSE, в период не менее 96 часов после имплантации нити,в концентрации, достаточной для подавления роста данных штаммов микроорганизмов. Действие триклозана в зоне подавления роста бактерий S.aureus вокруг нити in-vitro не менее 7 дней.  Антисептик должен обеспечить безопасное использование при операциях на мозговых оболочках, нить не должна терять антисептических свойств в присутствие веществ содержащих анионную группу. Метрический размер 3,5, условный размер 0. Длина нити не менее 85 см и не более 95 см. Игла должна быть изготовлена из коррозионностойкого высокопрочного сплава, обработана силиконом, что способствует уменьшению трения между иглой и тканями, и облегчает проведение иглы через ткани. Игла должна иметь конструкцию, увеличивающую надежность ее фиксации в иглодержателе  за счет насечек в месте захвата. Игла колющаяСТ, массивная, 1/2  окружности, от 39,5 до 40,5 мм длиной. Стерильный внутренний вкладыш с шовным материалом должен быть упакован в индивидуальную одинарную упаковку из фольги, которая не имеет дополнительного полимерно-бумажного (транспортировочного) пакета. Данная упаковка должна обеспечивать доступ к внутреннему вкладышу в одно движение для минимизации временных затрат на манипуляции с нитью. 
</t>
  </si>
  <si>
    <t>шовный хирургический рассасывающийся антибактериальный материал (фиолетовый), условным  №2/0 длиной нити (см): 70 с атравматическими иглами,игла 26 мм</t>
  </si>
  <si>
    <t xml:space="preserve">"Нить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должна быть окрашена в контрастный цвет для улучшения визуализации в ране .
Нить должна сохранять 75% прочности на разрыв IN VIVO через 2 недели, 50% через 3 недели, 25% через 4 недели, срок полного рассасывания 56-70 дней.Нить обладает клинически доказанными антисептическими свойствами для профилактики раневой инфекции в различных тканях организма. Используемый антисептик (триклозан) проявляет клинически доказанную антимикробную активность против Staphylococcusaureus, Staphylococcusepidermidis, MRSA, MRSE, в период не менее 96 часов после имплантации нити,в концентрации, достаточной для подавления роста данных штаммов микроорганизмов. Действие триклозана в зоне подавления роста бактерий S.aureus вокруг нити in-vitro не менее 7 дней.  Антисептик должен обеспечить безопасное использование при операциях на мозговых оболочках, нить не должна терять антисептических свойств в присутствие веществ содержащих анионную группу. Метрический размер 3, условный размер 2/0. Длина нити не менее 65 см и не более 75 см. Игла должна быть изготовлена из коррозионностойкого высокопрочного сплава, обработана силиконом, что способствует уменьшению трения между иглой и тканями, и облегчает проведение иглы через ткани. Игла должна иметь конструкцию, увеличивающую надежность ее фиксации в иглодержателе  за счет насечек в месте захвата.Игла колющаяSHPlus, кончик иглы уплощен для лучшего разделения тканей, 1/2  окружности, от 25,5 до 26,5 мм длиной. Стерильный внутренний вкладыш с шовным материалом должен быть упакован в индивидуальную одинарную упаковку из фольги, которая не имеет дополнительного полимерно-бумажного (транспортировочного) пакета. Данная упаковка должна обеспечивать доступ к внутреннему вкладышу в одно движение для минимизации временных затрат на манипуляции с нитью. 
</t>
  </si>
  <si>
    <t>RPR-Carbon Dac тест на сифилис аналог РМП агглютинация на слайде</t>
  </si>
  <si>
    <t>"RPR-CARBON-DAC" представляет собой набор реагентов для быстрого выявления сифилиса методом латекс-агглюти-нация в сыворотке крови. Чувствительность метода равна 86% (первичный сифилис) 100 % (вторичный сифилис).</t>
  </si>
  <si>
    <t>набор</t>
  </si>
  <si>
    <t>декстроза</t>
  </si>
  <si>
    <t>раствор для инфузий 5% 200 мл</t>
  </si>
  <si>
    <t xml:space="preserve">натрия хлорид </t>
  </si>
  <si>
    <t>раствор для инфузий 0,9% 100мл</t>
  </si>
  <si>
    <t xml:space="preserve">ТОО "Darmen diagnostics" </t>
  </si>
  <si>
    <t>ИП Болашак</t>
  </si>
  <si>
    <t>ТОО "Elarum Group"</t>
  </si>
  <si>
    <t>TOO AS Medical</t>
  </si>
  <si>
    <t>ТОО "КФК Медсервис Плюс"</t>
  </si>
  <si>
    <t>ТОО "ОАД-27</t>
  </si>
  <si>
    <t>ТОО "Genta Med"</t>
  </si>
  <si>
    <t>TOO SNA Company</t>
  </si>
  <si>
    <t>TOO ШеркомСервис</t>
  </si>
  <si>
    <t>ТОО DIVES</t>
  </si>
  <si>
    <t>TOO АИМ Плюс</t>
  </si>
  <si>
    <t>ТОО Sun Frontalis</t>
  </si>
  <si>
    <t>TOO INNOVO</t>
  </si>
  <si>
    <t>TOO JS Consulting</t>
  </si>
  <si>
    <t>TOO Нур-май Фармация</t>
  </si>
  <si>
    <t>ТОО ANP</t>
  </si>
  <si>
    <t>ИП MedicalSystems</t>
  </si>
  <si>
    <t>ТОО Galamat Integra</t>
  </si>
  <si>
    <t>ИП МЕДИНСТРУМЕНТ</t>
  </si>
  <si>
    <t xml:space="preserve">закуп не состоялся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</si>
</sst>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11"/>
  <sheetViews>
    <sheetView tabSelected="1" zoomScale="70" zoomScaleNormal="70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M7" sqref="M7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1.42578125" customWidth="1"/>
    <col min="7" max="7" width="11.140625" customWidth="1"/>
    <col min="8" max="26" width="12.85546875" customWidth="1"/>
    <col min="27" max="27" width="13.5703125" customWidth="1"/>
  </cols>
  <sheetData>
    <row r="3" spans="1:29" ht="62.25" customHeight="1">
      <c r="A3" s="1" t="s">
        <v>0</v>
      </c>
      <c r="B3" s="1" t="s">
        <v>9</v>
      </c>
      <c r="C3" s="1" t="s">
        <v>1</v>
      </c>
      <c r="D3" s="1" t="s">
        <v>5</v>
      </c>
      <c r="E3" s="1" t="s">
        <v>2</v>
      </c>
      <c r="F3" s="1" t="s">
        <v>3</v>
      </c>
      <c r="G3" s="1" t="s">
        <v>4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28</v>
      </c>
      <c r="X3" s="1" t="s">
        <v>44</v>
      </c>
      <c r="Y3" s="1" t="s">
        <v>45</v>
      </c>
      <c r="Z3" s="1" t="s">
        <v>46</v>
      </c>
      <c r="AA3" s="1" t="s">
        <v>6</v>
      </c>
      <c r="AB3" s="10"/>
      <c r="AC3" s="11"/>
    </row>
    <row r="4" spans="1:29" ht="21">
      <c r="A4" s="7">
        <v>1</v>
      </c>
      <c r="B4" s="2" t="s">
        <v>10</v>
      </c>
      <c r="C4" s="2" t="s">
        <v>11</v>
      </c>
      <c r="D4" s="3" t="s">
        <v>12</v>
      </c>
      <c r="E4" s="4">
        <v>300</v>
      </c>
      <c r="F4" s="4">
        <v>3164</v>
      </c>
      <c r="G4" s="6">
        <f>E4*F4</f>
        <v>949200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" t="s">
        <v>47</v>
      </c>
    </row>
    <row r="5" spans="1:29" ht="90.75">
      <c r="A5" s="7">
        <v>2</v>
      </c>
      <c r="B5" s="2" t="s">
        <v>13</v>
      </c>
      <c r="C5" s="8" t="s">
        <v>14</v>
      </c>
      <c r="D5" s="3" t="s">
        <v>8</v>
      </c>
      <c r="E5" s="5">
        <v>15000</v>
      </c>
      <c r="F5" s="4">
        <v>94</v>
      </c>
      <c r="G5" s="6">
        <f>E5*F5</f>
        <v>1410000</v>
      </c>
      <c r="H5" s="6"/>
      <c r="I5" s="6"/>
      <c r="J5" s="6"/>
      <c r="K5" s="6"/>
      <c r="L5" s="6"/>
      <c r="M5" s="6"/>
      <c r="N5" s="17">
        <v>1402500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1" t="s">
        <v>35</v>
      </c>
    </row>
    <row r="6" spans="1:29" ht="33.75">
      <c r="A6" s="7">
        <v>3</v>
      </c>
      <c r="B6" s="2" t="s">
        <v>15</v>
      </c>
      <c r="C6" s="2" t="s">
        <v>16</v>
      </c>
      <c r="D6" s="3" t="s">
        <v>8</v>
      </c>
      <c r="E6" s="5">
        <v>15000</v>
      </c>
      <c r="F6" s="4">
        <v>71</v>
      </c>
      <c r="G6" s="6">
        <f>E6*F6</f>
        <v>1065000</v>
      </c>
      <c r="H6" s="6"/>
      <c r="I6" s="6"/>
      <c r="J6" s="6"/>
      <c r="K6" s="6"/>
      <c r="L6" s="6"/>
      <c r="M6" s="6"/>
      <c r="N6" s="17">
        <v>1057500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1" t="s">
        <v>35</v>
      </c>
      <c r="AB6" s="9"/>
    </row>
    <row r="7" spans="1:29" ht="115.5">
      <c r="A7" s="7">
        <v>4</v>
      </c>
      <c r="B7" s="2" t="s">
        <v>17</v>
      </c>
      <c r="C7" s="12" t="s">
        <v>18</v>
      </c>
      <c r="D7" s="13" t="s">
        <v>8</v>
      </c>
      <c r="E7" s="4">
        <v>1000</v>
      </c>
      <c r="F7" s="4">
        <v>1880</v>
      </c>
      <c r="G7" s="6">
        <f t="shared" ref="G7:G11" si="0">E7*F7</f>
        <v>1880000</v>
      </c>
      <c r="H7" s="6"/>
      <c r="I7" s="6"/>
      <c r="J7" s="6">
        <v>700000</v>
      </c>
      <c r="K7" s="6"/>
      <c r="L7" s="6">
        <v>1520000</v>
      </c>
      <c r="M7" s="6">
        <v>1441000</v>
      </c>
      <c r="N7" s="6"/>
      <c r="O7" s="6">
        <v>1240000</v>
      </c>
      <c r="P7" s="6">
        <v>1520000</v>
      </c>
      <c r="Q7" s="6"/>
      <c r="R7" s="6">
        <v>975000</v>
      </c>
      <c r="S7" s="6">
        <v>700000</v>
      </c>
      <c r="T7" s="6">
        <v>1240000</v>
      </c>
      <c r="U7" s="6"/>
      <c r="V7" s="6">
        <v>1663000</v>
      </c>
      <c r="W7" s="6"/>
      <c r="X7" s="6"/>
      <c r="Y7" s="17">
        <v>670000</v>
      </c>
      <c r="Z7" s="6"/>
      <c r="AA7" s="1" t="s">
        <v>45</v>
      </c>
    </row>
    <row r="8" spans="1:29" ht="115.5">
      <c r="A8" s="7">
        <v>5</v>
      </c>
      <c r="B8" s="14" t="s">
        <v>19</v>
      </c>
      <c r="C8" s="15" t="s">
        <v>20</v>
      </c>
      <c r="D8" s="13" t="s">
        <v>8</v>
      </c>
      <c r="E8" s="4">
        <v>1000</v>
      </c>
      <c r="F8" s="16">
        <v>1590</v>
      </c>
      <c r="G8" s="6">
        <f t="shared" si="0"/>
        <v>1590000</v>
      </c>
      <c r="H8" s="6"/>
      <c r="I8" s="6"/>
      <c r="J8" s="6"/>
      <c r="K8" s="6"/>
      <c r="L8" s="6">
        <v>1350000</v>
      </c>
      <c r="M8" s="6">
        <v>1095000</v>
      </c>
      <c r="N8" s="6"/>
      <c r="O8" s="6">
        <v>1290000</v>
      </c>
      <c r="P8" s="6">
        <v>1300000</v>
      </c>
      <c r="Q8" s="6"/>
      <c r="R8" s="6">
        <v>975000</v>
      </c>
      <c r="S8" s="6">
        <v>700000</v>
      </c>
      <c r="T8" s="6">
        <v>1080000</v>
      </c>
      <c r="U8" s="6"/>
      <c r="V8" s="6">
        <v>1317000</v>
      </c>
      <c r="W8" s="6"/>
      <c r="X8" s="6"/>
      <c r="Y8" s="17">
        <v>670000</v>
      </c>
      <c r="Z8" s="6"/>
      <c r="AA8" s="1" t="s">
        <v>45</v>
      </c>
    </row>
    <row r="9" spans="1:29" ht="45">
      <c r="A9" s="7">
        <v>6</v>
      </c>
      <c r="B9" s="2" t="s">
        <v>21</v>
      </c>
      <c r="C9" s="2" t="s">
        <v>22</v>
      </c>
      <c r="D9" s="3" t="s">
        <v>23</v>
      </c>
      <c r="E9" s="4">
        <v>38</v>
      </c>
      <c r="F9" s="4">
        <v>20000</v>
      </c>
      <c r="G9" s="6">
        <f t="shared" si="0"/>
        <v>760000</v>
      </c>
      <c r="H9" s="6">
        <v>266000</v>
      </c>
      <c r="I9" s="17">
        <v>265962</v>
      </c>
      <c r="J9" s="6"/>
      <c r="K9" s="6"/>
      <c r="L9" s="6"/>
      <c r="M9" s="6"/>
      <c r="N9" s="6"/>
      <c r="O9" s="6"/>
      <c r="P9" s="6"/>
      <c r="Q9" s="6">
        <v>351234</v>
      </c>
      <c r="R9" s="6"/>
      <c r="S9" s="6">
        <v>502740</v>
      </c>
      <c r="T9" s="6"/>
      <c r="U9" s="6"/>
      <c r="V9" s="6"/>
      <c r="W9" s="6">
        <v>265962</v>
      </c>
      <c r="X9" s="6">
        <v>339530</v>
      </c>
      <c r="Y9" s="6"/>
      <c r="Z9" s="6">
        <v>296400</v>
      </c>
      <c r="AA9" s="1" t="s">
        <v>30</v>
      </c>
    </row>
    <row r="10" spans="1:29" ht="31.5">
      <c r="A10" s="7">
        <v>7</v>
      </c>
      <c r="B10" s="2" t="s">
        <v>24</v>
      </c>
      <c r="C10" s="2" t="s">
        <v>25</v>
      </c>
      <c r="D10" s="3" t="s">
        <v>7</v>
      </c>
      <c r="E10" s="5">
        <v>8400</v>
      </c>
      <c r="F10" s="2">
        <v>119.34</v>
      </c>
      <c r="G10" s="6">
        <f t="shared" si="0"/>
        <v>1002456</v>
      </c>
      <c r="H10" s="6"/>
      <c r="I10" s="6"/>
      <c r="J10" s="6"/>
      <c r="K10" s="17">
        <v>829080</v>
      </c>
      <c r="L10" s="6">
        <v>840000</v>
      </c>
      <c r="M10" s="6"/>
      <c r="N10" s="6"/>
      <c r="O10" s="6"/>
      <c r="P10" s="6"/>
      <c r="Q10" s="6"/>
      <c r="R10" s="6"/>
      <c r="S10" s="6"/>
      <c r="T10" s="6"/>
      <c r="U10" s="6">
        <v>898800</v>
      </c>
      <c r="V10" s="6"/>
      <c r="W10" s="6"/>
      <c r="X10" s="6"/>
      <c r="Y10" s="6"/>
      <c r="Z10" s="6"/>
      <c r="AA10" s="1" t="s">
        <v>32</v>
      </c>
    </row>
    <row r="11" spans="1:29" ht="21">
      <c r="A11" s="7">
        <v>8</v>
      </c>
      <c r="B11" s="2" t="s">
        <v>26</v>
      </c>
      <c r="C11" s="2" t="s">
        <v>27</v>
      </c>
      <c r="D11" s="2" t="s">
        <v>7</v>
      </c>
      <c r="E11" s="2">
        <v>7200</v>
      </c>
      <c r="F11" s="2">
        <v>105.76</v>
      </c>
      <c r="G11" s="6">
        <f t="shared" si="0"/>
        <v>761472</v>
      </c>
      <c r="H11" s="6"/>
      <c r="I11" s="6"/>
      <c r="J11" s="6"/>
      <c r="K11" s="6">
        <v>648000</v>
      </c>
      <c r="L11" s="6">
        <v>655200</v>
      </c>
      <c r="M11" s="6"/>
      <c r="N11" s="6"/>
      <c r="O11" s="6"/>
      <c r="P11" s="6"/>
      <c r="Q11" s="6"/>
      <c r="R11" s="6"/>
      <c r="S11" s="6"/>
      <c r="T11" s="6"/>
      <c r="U11" s="17">
        <v>626400</v>
      </c>
      <c r="V11" s="6"/>
      <c r="W11" s="6"/>
      <c r="X11" s="6"/>
      <c r="Y11" s="6"/>
      <c r="Z11" s="6"/>
      <c r="AA11" s="1" t="s">
        <v>42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2018-02-26T05:33:20Z</dcterms:modified>
</cp:coreProperties>
</file>