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0" i="1"/>
  <c r="K40"/>
  <c r="O8"/>
  <c r="O9"/>
  <c r="O12"/>
  <c r="O13"/>
  <c r="O16"/>
  <c r="O17"/>
  <c r="O20"/>
  <c r="O21"/>
  <c r="O24"/>
  <c r="O25"/>
  <c r="O28"/>
  <c r="O29"/>
  <c r="O32"/>
  <c r="O33"/>
  <c r="O36"/>
  <c r="O37"/>
  <c r="K41"/>
  <c r="K42"/>
  <c r="K45"/>
  <c r="K46"/>
  <c r="K49"/>
  <c r="K50"/>
  <c r="K53"/>
  <c r="K54"/>
  <c r="K57"/>
  <c r="K58"/>
  <c r="K61"/>
  <c r="K62"/>
  <c r="K65"/>
  <c r="K66"/>
  <c r="K6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7"/>
  <c r="G96"/>
  <c r="G94"/>
  <c r="G93"/>
  <c r="G92"/>
  <c r="G91"/>
  <c r="G90"/>
  <c r="G89"/>
  <c r="G88"/>
  <c r="G87"/>
  <c r="G86"/>
  <c r="G85"/>
  <c r="G83"/>
  <c r="G82"/>
  <c r="G81"/>
  <c r="G80"/>
  <c r="G79"/>
  <c r="G78"/>
  <c r="G77"/>
  <c r="G76"/>
  <c r="G75"/>
  <c r="G74"/>
  <c r="G73"/>
  <c r="G72"/>
  <c r="G71"/>
  <c r="G69"/>
  <c r="G68"/>
  <c r="K68" s="1"/>
  <c r="G67"/>
  <c r="K67" s="1"/>
  <c r="G66"/>
  <c r="G65"/>
  <c r="G64"/>
  <c r="K64" s="1"/>
  <c r="G63"/>
  <c r="K63" s="1"/>
  <c r="G62"/>
  <c r="G61"/>
  <c r="G60"/>
  <c r="K60" s="1"/>
  <c r="G59"/>
  <c r="K59" s="1"/>
  <c r="G58"/>
  <c r="G57"/>
  <c r="G56"/>
  <c r="K56" s="1"/>
  <c r="G55"/>
  <c r="K55" s="1"/>
  <c r="G54"/>
  <c r="G53"/>
  <c r="G52"/>
  <c r="K52" s="1"/>
  <c r="G51"/>
  <c r="K51" s="1"/>
  <c r="G50"/>
  <c r="G49"/>
  <c r="G48"/>
  <c r="K48" s="1"/>
  <c r="G47"/>
  <c r="K47" s="1"/>
  <c r="G46"/>
  <c r="G45"/>
  <c r="G44"/>
  <c r="K44" s="1"/>
  <c r="G43"/>
  <c r="K43" s="1"/>
  <c r="G42"/>
  <c r="G41"/>
  <c r="G38"/>
  <c r="O38" s="1"/>
  <c r="G37"/>
  <c r="G36"/>
  <c r="G35"/>
  <c r="O35" s="1"/>
  <c r="G34"/>
  <c r="O34" s="1"/>
  <c r="G33"/>
  <c r="G32"/>
  <c r="G31"/>
  <c r="O31" s="1"/>
  <c r="G30"/>
  <c r="O30" s="1"/>
  <c r="G29"/>
  <c r="G28"/>
  <c r="G27"/>
  <c r="O27" s="1"/>
  <c r="G26"/>
  <c r="O26" s="1"/>
  <c r="G25"/>
  <c r="G24"/>
  <c r="G23"/>
  <c r="O23" s="1"/>
  <c r="G22"/>
  <c r="O22" s="1"/>
  <c r="G21"/>
  <c r="G20"/>
  <c r="G19"/>
  <c r="O19" s="1"/>
  <c r="G18"/>
  <c r="O18" s="1"/>
  <c r="G17"/>
  <c r="G16"/>
  <c r="G15"/>
  <c r="O15" s="1"/>
  <c r="G14"/>
  <c r="O14" s="1"/>
  <c r="G13"/>
  <c r="G12"/>
  <c r="G11"/>
  <c r="O11" s="1"/>
  <c r="G10"/>
  <c r="O10" s="1"/>
  <c r="G9"/>
  <c r="G8"/>
  <c r="G7"/>
  <c r="O7" s="1"/>
  <c r="G6"/>
  <c r="O6" s="1"/>
  <c r="G5"/>
  <c r="O5" s="1"/>
  <c r="G4"/>
</calcChain>
</file>

<file path=xl/sharedStrings.xml><?xml version="1.0" encoding="utf-8"?>
<sst xmlns="http://schemas.openxmlformats.org/spreadsheetml/2006/main" count="462" uniqueCount="233">
  <si>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</si>
  <si>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</si>
  <si>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</si>
  <si>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</si>
  <si>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</si>
  <si>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</si>
  <si>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</si>
  <si>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флакон</t>
  </si>
  <si>
    <t>штука</t>
  </si>
  <si>
    <t>Наименование, ЛС И ИМН</t>
  </si>
  <si>
    <t xml:space="preserve">шприцы Pico с сухим гепарином для взятия артериальной крови Pico50 объемом 2.0 мл (артериальные, без иглы, 1 коробка 100 штук) </t>
  </si>
  <si>
    <t>шприцы Pico с сухим гепарином для взятия артериальной крови Pico70 объемами: 1.5 мл. и размерами игл 23Gx16mm (коробка 100 шт.)</t>
  </si>
  <si>
    <t>Раствор для автоматического контроля качества, уровень 1, 30 ампул</t>
  </si>
  <si>
    <t>Раствор для автоматического контроля качества, уровень 2, 30 ампул</t>
  </si>
  <si>
    <t>Раствор для автоматического контроля качества, уровень 3, 30 ампул</t>
  </si>
  <si>
    <t>Раствор для автоматического контроля качества, уровень 4, 30 ампул</t>
  </si>
  <si>
    <t>Очистной раствор 175 мл.</t>
  </si>
  <si>
    <t>Калибровочный раствор 1 по 200 мл.</t>
  </si>
  <si>
    <t>Калибровочный раствор 2-200 мл.</t>
  </si>
  <si>
    <t>Раствор промывочный-600мл.</t>
  </si>
  <si>
    <t>Калибровочный раствор tHb в упак. 4 амп.</t>
  </si>
  <si>
    <t>pH-электрод</t>
  </si>
  <si>
    <t>рСО2-электрод</t>
  </si>
  <si>
    <t>рО2-электрод</t>
  </si>
  <si>
    <t>Референтный электрод</t>
  </si>
  <si>
    <t>Ca-электрод</t>
  </si>
  <si>
    <t>Cl-электрод</t>
  </si>
  <si>
    <t>K-электрод</t>
  </si>
  <si>
    <t>Na-электрод</t>
  </si>
  <si>
    <t>глюкозный электрод</t>
  </si>
  <si>
    <t>лактатный электрод</t>
  </si>
  <si>
    <t>Мембраны для: референтного электрода</t>
  </si>
  <si>
    <t>Мембраны для рО2-электрода</t>
  </si>
  <si>
    <t>Мембраны для рCО2-электрода</t>
  </si>
  <si>
    <t>Мембраны для Ca-электрода</t>
  </si>
  <si>
    <t>Мембраны для Cl-электрода</t>
  </si>
  <si>
    <t>Мембраны для K-электрода</t>
  </si>
  <si>
    <t>Мембраны для Na-электрода</t>
  </si>
  <si>
    <t>Мембраны для глюкозного электрода</t>
  </si>
  <si>
    <t>Мембраны для лактатного электрода</t>
  </si>
  <si>
    <t>Баллон с калибровочным газом 1 (34 Бар)</t>
  </si>
  <si>
    <t>Баллон с калибровочным газом 2 (34 Бар)</t>
  </si>
  <si>
    <t>Одноразовый пластиковый контейнер, 600mL.</t>
  </si>
  <si>
    <t>Термобумага в рулонах. (8 штук)</t>
  </si>
  <si>
    <t>Гипохлорита-100мл.</t>
  </si>
  <si>
    <t>ARCHITECT Реагент для ухода за зондом 4X25ML</t>
  </si>
  <si>
    <t>ARCHITECT Промывающий буфер</t>
  </si>
  <si>
    <t>ARCHITECT Раствор Триггера</t>
  </si>
  <si>
    <t>ARCHITECT Раствор Пре-триггера</t>
  </si>
  <si>
    <t>ARCHITECT Чашечки для образцов, 1000 шт.</t>
  </si>
  <si>
    <t>ARCHITECT Реакционные пробирки 8X500 шт</t>
  </si>
  <si>
    <t>Био-Рад Лифочек Мультиконтроль</t>
  </si>
  <si>
    <t>ARCHITECT BNP калибратор</t>
  </si>
  <si>
    <t>ARCHITECT BNP контроль</t>
  </si>
  <si>
    <t>ARCHITECT BNP реагент 100</t>
  </si>
  <si>
    <t>ARCHITECT  КК-МВ фракция калибратор</t>
  </si>
  <si>
    <t>ARCHITECT  КК-МВ фракция контроль</t>
  </si>
  <si>
    <t>ARCHITECT  КК-MB фракция реагент 100</t>
  </si>
  <si>
    <t>ARCHITECT  Миоглобин калибратор</t>
  </si>
  <si>
    <t>ARCHITECT  Миоглобин контроль</t>
  </si>
  <si>
    <t>ARCHITECT STAT Миоглобин реагент 400</t>
  </si>
  <si>
    <t>ARCHITECT Высокочувствительный тропонин-I калибратор</t>
  </si>
  <si>
    <t>ARCHITECT Высокочувствительный тропонин-I контроль</t>
  </si>
  <si>
    <t>ARCHITECT Высокочувствительный тропонин-I реагент 500</t>
  </si>
  <si>
    <t>ARCHITECT Анти-ТПО калибратор</t>
  </si>
  <si>
    <t>ARCHITECT Анти-ТПО контроль</t>
  </si>
  <si>
    <t>ARCHITECT Анти-ТПО реагент 100</t>
  </si>
  <si>
    <t>ARCHITECT Свободный Т3 калибратор</t>
  </si>
  <si>
    <t>ARCHITECT Свободный Т3 реагент 100</t>
  </si>
  <si>
    <t>ARCHITECT Свободный Т4 калибратор</t>
  </si>
  <si>
    <t>ARCHITECT Свободный Т4 реагент 100</t>
  </si>
  <si>
    <t>ARCHITECT TSH калибратор</t>
  </si>
  <si>
    <t>ARCHITECT TSH реагент 100</t>
  </si>
  <si>
    <t>ARCHITECT Ферритин калибратор</t>
  </si>
  <si>
    <t>ARCHITECT Ферритин реагент 100</t>
  </si>
  <si>
    <t>Электрод Na+</t>
  </si>
  <si>
    <t>Электрод К+</t>
  </si>
  <si>
    <t>Электрод Ca+</t>
  </si>
  <si>
    <t>Электрод pH</t>
  </si>
  <si>
    <t>Модуль реагентов 800 мл</t>
  </si>
  <si>
    <t>Набор трубок для кальциевого электрода</t>
  </si>
  <si>
    <t>Набор трубок для насоса</t>
  </si>
  <si>
    <t>Раствор для ежедневной очистки(раствор для промывания  прибора и электродов)</t>
  </si>
  <si>
    <t>Набор контроля качества 3 уровня</t>
  </si>
  <si>
    <t>Модуль клапанный (клапан растворов)</t>
  </si>
  <si>
    <t>Зонд пробы (проботборник)</t>
  </si>
  <si>
    <t>Детектор образцов</t>
  </si>
  <si>
    <t>Тропонин I (Access AccuTnI+3), для использования на анализаторах Access 2</t>
  </si>
  <si>
    <t>Тропонин I, калибраторы (Access AccuTnI+3 Calibrators), для Access 2</t>
  </si>
  <si>
    <t>Мешки для сбора отходов (для Access) Access® WasteBags. В упаковке 20 штук</t>
  </si>
  <si>
    <t>Субстрат Access® Substrate. В упаковке 4х130мл</t>
  </si>
  <si>
    <t>Промывочныйбуфер "Wash Buffer II" (для Access). В упаковке 4х1950мл</t>
  </si>
  <si>
    <t>SystemCheck HS Tool Проверочный раствор высокой чувствительности. В упаковке 1х4.0мл</t>
  </si>
  <si>
    <t>Реакционные пробирки (16х98шт./упак.) (для Access) ReactionVessels. В упаковке 16х98шт</t>
  </si>
  <si>
    <t>Чашечки для образцов 2.0 мл/16 мм, Access 2.0 mL/16 mm insert cups, Access. В упаковке 1000 штук</t>
  </si>
  <si>
    <t>КОНТРАД 70</t>
  </si>
  <si>
    <t>Цитранокс Access</t>
  </si>
  <si>
    <t xml:space="preserve">кассеты типа Д </t>
  </si>
  <si>
    <t>штрихи типа Д</t>
  </si>
  <si>
    <t>Полоски реагентные в упаковке 1000тестов</t>
  </si>
  <si>
    <t>Жидкость обжимающая (Sheath) в канистре (20л)</t>
  </si>
  <si>
    <t>Urine Sediment Analyzer Detergent. В упаковке 500мл</t>
  </si>
  <si>
    <t>Стандартный раствор (Standart Solution). В упаковке 125 мл</t>
  </si>
  <si>
    <t>Фокусирующая жидкость (Focus) В упаковке 125мл</t>
  </si>
  <si>
    <t>Контроль положительный (Positive Control).  В упаковке 125мл</t>
  </si>
  <si>
    <t>Контроль отрицательный (Negative Control) В упаковке 125мл</t>
  </si>
  <si>
    <t>Контрольная жидкость для определения удельного веса мочи Уровень 1 (H Series Urine Analyzer Control Liquid for Specific Gravity level 1). В упаковке 4х8мл</t>
  </si>
  <si>
    <t>Контрольная жидкость для определения удельного веса мочи Уровень 2 (H Series Urine Analyzer Control Liquid for Specific Gravity level 2). В упаковке 4х8мл</t>
  </si>
  <si>
    <t>Контрольная жидкость для определения удельного веса мочи Уровень 3 (H Series Urine Analyzer Control Liquid for Specific Gravity level 3) В упаковке 4х8мл</t>
  </si>
  <si>
    <t>Калибровочная жидкость для определения удельного веса мочи (H Series Urine Analyzer Calibration Liquid for Specific Gravity) В упаковке 4х8мл</t>
  </si>
  <si>
    <t>Контрольная жидкость для турбидиметра Уровень 1(H Series Urine Analyzer Control Liquid for Turbidity level 1) В упаковке 4х8мл</t>
  </si>
  <si>
    <t>Контрольная жидкость для турбидиметра Уровень 2(H Series Urine Analyzer Control Liquid for Turbidity level 2) В упаковке 4х8мл</t>
  </si>
  <si>
    <t>Калибровочная жидкость для турбидиметра (H Series Urine Analyzer Calibration Liquid for Turbidity) В упаковке 4х8мл</t>
  </si>
  <si>
    <t>Жидкость для контроля красного цвета (H Series Urine Analyzer Color Control – red) В упаковке 4х8мл</t>
  </si>
  <si>
    <t>Жидкость для контроля зеленого цвета (H Series Urine Analyzer Color Control –green ) В упаковке 4х8мл</t>
  </si>
  <si>
    <t>Жидкость для контроля синего цвета (H Series Urine Analyzer Color Control – blue) В упаковке 4х8мл</t>
  </si>
  <si>
    <t>Очищающая жидкость для рефрактометра и турбидиметра ( (Cleaning Liquid for Refractometer and Turbidimetr) В упаковке 1х50мл</t>
  </si>
  <si>
    <t>Контроль мочи (положительный) (Urinalysis Control (Positive)) В упаковке 4х8мл</t>
  </si>
  <si>
    <t>Контроль мочи (отрицательный) (Urinalysis Control (Negative) В упаковке 4х8мл</t>
  </si>
  <si>
    <t>В одной упаковке 100 шт. гепаринизированных, сбалансированных по электролитам шприцев. Концентрация литиевого гепарина не менее 80 МЕ (международных единиц).Артериальные, без иглы, объем 2 мл.</t>
  </si>
  <si>
    <t>в одной упаковке 100 шт. гепаринизированных, сбалансированных по электролитам шприцев. Концентрация литиевого гепарина не менее 60 МЕ (международных единиц). Артериальные, объем 1,5 мл, игла 23Gx16mm.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</si>
  <si>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ацидоз.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</si>
  <si>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норма.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</si>
  <si>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алкалоз.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</si>
  <si>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высокое содержание кислорода.</t>
  </si>
  <si>
    <t>Объем 175 мл. Применяется для очистки измерительной системы анализаторов ABL800. Для диагностики in vitro.Содержит неорганические соли, буфер, антикоагулянт, консервант и ПАВ.</t>
  </si>
  <si>
    <t>Объем 200 мл. Применяется для автоматической калибровки в анализаторах ABL800. Для диагностики in vitro.Содержит K, Na, Ca, Cl, cGlu, cLac, буфер, рН 7,40, для калибровки рН электрода, электролитного и метаболитного электродов</t>
  </si>
  <si>
    <t xml:space="preserve">Объем 200 мл. Применяется для автоматической калибровки в анализаторах ABL800. Для диагностики in vitro.Содержит K, Na, Ca, Cl, буфер, рН 6,9, для калибровки рН электрода, электролитного и метаболитного электродов. </t>
  </si>
  <si>
    <t>Объем 600 мл. Применяется для автоматической промывки измерительной системы анализаторов ABL800. Для диагностики in vitro.Содержит неорганические соли, буфер, антикоагулянт, консервант и ПАВ</t>
  </si>
  <si>
    <t>Применяется для автоматической калибровки системы анализатора ABL700/800 по гемоглобину. 1 упак=4 ампулы по 2 мл.</t>
  </si>
  <si>
    <t>Цилиндрический корпус, внутри которого находится ионно-чувствительный элемент на pН для анализаторов серии ABL700/800.</t>
  </si>
  <si>
    <t>Цилиндрический корпус, внутри которого находится ионно-чувствительный элемент на pCO2 для анализаторов серии ABL700/800.</t>
  </si>
  <si>
    <t>Цилиндрический корпус, внутри которого находится ионно-чувствительный элемент на pO2 для анализаторов серии ABL700/800.</t>
  </si>
  <si>
    <t>Цилиндрический корпус, внутри которого находится ионно-чувствительный элемент сравнения для анализаторов серии ABL ABL700/800.</t>
  </si>
  <si>
    <t>Цилиндрический корпус, внутри которого находится ионно-чувствительный элемент на Са2+ для анализаторов серии ABL700/800.</t>
  </si>
  <si>
    <t>Датчик на Cl-, представляющий собой цилиндрический корпус, внутри которого находится ионно-чувствительный элемент для анализаторов серии ABL700/800 .</t>
  </si>
  <si>
    <t>Цилиндрический корпус, внутри которого находится ионно-чувствительный элемент на K+ для анализаторов серии ABL700/800.</t>
  </si>
  <si>
    <t>Цилиндрический корпус, внутри которого находится ионно-чувствительный элемент на Na+ для анализаторов серии ABL700/800.</t>
  </si>
  <si>
    <t>Цилиндрический корпус, внутри которого находится ионно-чувствительный элемент на Glucose для анализаторов серии ABL700/800.</t>
  </si>
  <si>
    <t>Цилиндрический корпус, внутри которого находится ионно-чувствительный элемент на Lactate для анализаторов серии ABL700/800.</t>
  </si>
  <si>
    <t>Упаковка содержит 4 капсулы мембран из текстильного материала в электролитном растворе, содержащем буфер, неорганические соли. Применяется для работы анализаторов ABL700/800.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</si>
  <si>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О2 ионы. Применяется для работы анализаторов ABL700/ABL800.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</si>
  <si>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СО2 ионы. Применяется для работы анализаторов ABL700/ABL800.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</si>
  <si>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кальция. Применяется для работы анализаторов ABL700/ABL800.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</si>
  <si>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хлора. Применяется для работы анализаторов ABL700/800.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</si>
  <si>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калия. Применяется для работы анализаторов ABL700/800.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</si>
  <si>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натрия. Применяется для работы анализаторов ABL700/800.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</si>
  <si>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глюкозы. Применяется для работы анализаторов ABL700/800.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</si>
  <si>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лактата. Применяется для работы анализаторов ABL700/800. Для диагностики in vitro.</t>
  </si>
  <si>
    <t>Газовый баллон, наполненный прецезионными трехкомпонентными газовыми смесями (19,8% О2, 5,6% СО2, азот), предназначенные для калибровки электродов рО2, рСО2 в анализаторах ABL800/ABL700. Давление 34 бар</t>
  </si>
  <si>
    <t>Газовый баллон, наполненный прецезионными двухкомпонентными газовыми смесями (11,2% СО2, азот), предназначенные для калибровки электродов рО2, рСО2 в анализаторах ABL800/ ABL 700. Давление 34 бар</t>
  </si>
  <si>
    <t>Объем 600 мл. Пластиковый контейнер, применяется для слива отходов в анализаторах серии ABL800. Для диагностики in vitro.</t>
  </si>
  <si>
    <t>Применяется для работы термопринтера в анализаторах ABL700/800, 8 рулонов/упак.</t>
  </si>
  <si>
    <t xml:space="preserve">Объем 100 мл. Применяется для удаления белков в анализаторах ABL. Для диагностики in vitro. </t>
  </si>
  <si>
    <t>Реагент для ухода за зондом 4X25 мл</t>
  </si>
  <si>
    <t>Промывающий буфер</t>
  </si>
  <si>
    <t>Раствор Триггера</t>
  </si>
  <si>
    <t>Раствор Пре-Триггера</t>
  </si>
  <si>
    <t>Чашечки для образцов, 1000шт.</t>
  </si>
  <si>
    <t>Реакционные пробирки 8X500</t>
  </si>
  <si>
    <t>Лифочек мультиконтроль</t>
  </si>
  <si>
    <t xml:space="preserve">BNP калибраторы </t>
  </si>
  <si>
    <t>BNP контроли</t>
  </si>
  <si>
    <t>BNP реагенты в упаковке, 100 тестов</t>
  </si>
  <si>
    <t>KK-MB фракц.калибраторы</t>
  </si>
  <si>
    <t>KK-MB фракция контроли</t>
  </si>
  <si>
    <t>KK-MB фракция реагенты в упаковке, 100 тестов</t>
  </si>
  <si>
    <t>Миоглобин калибраторы</t>
  </si>
  <si>
    <t>Миоглобин контроли</t>
  </si>
  <si>
    <t>Миоглобин реагент в упаковке, 400 тестов</t>
  </si>
  <si>
    <t>Высокочувствительный тропонин-I калибраторы</t>
  </si>
  <si>
    <t>Высокочувствительный тропонин-I контроли</t>
  </si>
  <si>
    <t>Высокочувствительный тропонин-I раствор  в упаковке, 500 тестов</t>
  </si>
  <si>
    <t>Анти-ТПО калибраторы</t>
  </si>
  <si>
    <t>Анти-ТПО контроль</t>
  </si>
  <si>
    <t>Анти-ТПО реагент в упаковке, 100 тестов</t>
  </si>
  <si>
    <t>Свободный Т3 калибраторы</t>
  </si>
  <si>
    <t>Свободный Т3 реагент в упаковке, 100 тестов</t>
  </si>
  <si>
    <t>Свободный Т4 калибраторы</t>
  </si>
  <si>
    <t>Свободный Т4 реагент в упаковке, 100 тестов</t>
  </si>
  <si>
    <t>ТТГ калибраторы</t>
  </si>
  <si>
    <t>ТТГ реагент в упаковке, 100 тестов</t>
  </si>
  <si>
    <t>Ферритин калибратор</t>
  </si>
  <si>
    <t>Ферритин реагент в упаковке, 100 тестов</t>
  </si>
  <si>
    <t>Тест AccessAccuTnI представляет собой хемилюминесцентный иммунный анализ с использованием парамагнитных частиц, применяемый для количественного определения концентрации уровней сердечного тропонина I (сТнI) в человеческой сыворотке и плазме с использованием иммунохимических систем Access в качестве вспомогательного фактора при диагностике и лечении инфаркта миокарда и повреждения сердечной мышцы.Определение сердечного тропонина I помогает при стратификации риска у пациентов с нестабильной стенокардией или острым коронарным синдромом без подъема сегмента ST с оценкой относительного риска смерти, инфаркта миокарда или повышенной вероятности ишемических событий, требующих неотложных процедур реваскуляризации.</t>
  </si>
  <si>
    <t>Калибраторы AccessAccuTnICalibrators предназначены для калибровки теста AccessAccuTnI для количественного определения концентраций сердечного тропонина I (сТнI) в человеческой сыворотке и плазме с использованием иммунохимических систем Access в качестве вспомогательного фактора при диагностике и лечении инфаркта миокарда и повреждения сердечной мышцы. Определение сердечного тропонина I помогает при стратификации риска у пациентов с нестабильной стенокардией или острым коронарным синдромом без подъема сегмента ST по отношению к относительному риску смерти, инфаркта миокарда или повышенной вероятности ишемических событий, требующих неотложных процедур реваскуляризации.</t>
  </si>
  <si>
    <t>Мешки для твердых отходов устанавливаются в системах иммунологического анализа серии Access® для утилизации использованных реакционных пробирок</t>
  </si>
  <si>
    <t>Субстрат AccessSubstrate предназначен для использования с системами иммунного анализа Access и специфическими реагентами иммунного анализа Access.</t>
  </si>
  <si>
    <t>Промывочный буфер AccessWashBuffer II предназначен для использования с системами иммунного анализа Access и специфическими реагентами иммунного анализа Access.</t>
  </si>
  <si>
    <t>Для использования с системами иммунного анализа Access при еженедельной профилактическойпроцедуре проверки системы.</t>
  </si>
  <si>
    <t xml:space="preserve">Реакционные пробирки используются в системах иммунологического анализа серии </t>
  </si>
  <si>
    <t>Пробирки для образцов используются в системах иммунологического анализа серии  для образцов биологических жидкостей, контролей и калибраторов</t>
  </si>
  <si>
    <t>Щелочной раствор для очистки предназначен для использования с системами иммунологического анализа серии Access®. Применяется для очистки пробоотборника, аспираторов и дозаторов реагентов иммунохимических анализаторов серии  в рамках процедуры Ежедневного и Специального обслуживания, а также при ручной очистке наконечников аспираторов.</t>
  </si>
  <si>
    <t>Кислый раствор для очистки предназначен для использования с системами иммунологического анализа серии Access®. Используется для очистки пробоотборника, аспираторов и дозаторов реагентов.</t>
  </si>
  <si>
    <t>штативы для гематологического анализатора</t>
  </si>
  <si>
    <t>для штативов</t>
  </si>
  <si>
    <t xml:space="preserve">Реагентные полоски Dirui предназначены для быстрого выявления билирубина, уробилиногена, нитритов, кетонов, аскорбиновой кислоты, глюкозы, белка, крови, рН, лейкоцитов, микроальбумина, кальция, креатинина,  удельного веса в моче. Только для in vitro диагностики. Тест-полоски  предназначены для  химического анализа мочи. </t>
  </si>
  <si>
    <r>
      <t xml:space="preserve">Данный реагент используется только в </t>
    </r>
    <r>
      <rPr>
        <i/>
        <sz val="11"/>
        <color rgb="FF000000"/>
        <rFont val="Times New Roman"/>
        <family val="1"/>
        <charset val="204"/>
      </rPr>
      <t>in vitro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диагностике для работы на анализаторе FUS-2000. Обжимающая жидкость ограничивает проточную пробу мочи с образованием плоскостной проточной струи. </t>
    </r>
  </si>
  <si>
    <t xml:space="preserve">Данный детергент используется только в in vitro диагностике для промывки и очистки системы трубок и проточной ячейки анализатора осадка мочи FUS-2000. </t>
  </si>
  <si>
    <r>
      <t xml:space="preserve">Стандартный раствор используется только в </t>
    </r>
    <r>
      <rPr>
        <i/>
        <sz val="11"/>
        <color rgb="FF000000"/>
        <rFont val="Times New Roman"/>
        <family val="1"/>
        <charset val="204"/>
      </rPr>
      <t>in vitro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диагностике для калибровки анализатора FUS-2000.</t>
    </r>
  </si>
  <si>
    <r>
      <t xml:space="preserve">Фокусирующая жидкость используется только в </t>
    </r>
    <r>
      <rPr>
        <i/>
        <sz val="11"/>
        <color rgb="FF000000"/>
        <rFont val="Times New Roman"/>
        <family val="1"/>
        <charset val="204"/>
      </rPr>
      <t>in vitro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диагностике для работы на анализаторе FUS-2000. Реагент используется для ежедневной проверки фокусировки FUS-2000.</t>
    </r>
  </si>
  <si>
    <r>
      <t xml:space="preserve">Положительный контроль используется только в </t>
    </r>
    <r>
      <rPr>
        <i/>
        <sz val="11"/>
        <color rgb="FF000000"/>
        <rFont val="Times New Roman"/>
        <family val="1"/>
        <charset val="204"/>
      </rPr>
      <t>in vitro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диагностике для работы на анализаторе FUS-2000. Контроли используются для легкой настройки и проверки калибровки анализатора. Положительный контроль дает патологические результаты. Контроль качества работы анализатора должен проводиться ежедневно перед началом работы. </t>
    </r>
  </si>
  <si>
    <r>
      <t xml:space="preserve">Отрицательный контроль используется только в </t>
    </r>
    <r>
      <rPr>
        <i/>
        <sz val="11"/>
        <color rgb="FF000000"/>
        <rFont val="Times New Roman"/>
        <family val="1"/>
        <charset val="204"/>
      </rPr>
      <t>in vitro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диагностике для работы на анализаторе осадка мочи FUS-2000 (DIRUI Industrial Co., Ltd.). Контроли используются для легкой настройки и проверки калибровки анализатора. Отрицательный контроль дает результаты нормы. Контроль работы анализатора должен проводиться ежедневно перед началом работы.</t>
    </r>
  </si>
  <si>
    <t>Контрольная жидкость для определения удельного веса мочи. Используется для контроля качества рефрактометра мочевого анализатора FUS-2000. Только для диагностики in vitro.</t>
  </si>
  <si>
    <t>Эталонная жидкость для анализаторов мочи серии H для определения удельного веса. Используется для калибровки рефрактометра анализаторов мочи DIRUI серии Н. Только для диагностики in vitro.</t>
  </si>
  <si>
    <t>Контрольная жидкость анализатора мочи серии Н. Используется для контроля качества определения мутности анализатором мочи DIRUI серии Н. Только для диагностики in vitro.</t>
  </si>
  <si>
    <t xml:space="preserve">Калибровочная жидкость для анализа мутности мочи анализатора FUS-2000. Используется для калибровки турбидиметра анализатора. Только для диагностики in vitro. </t>
  </si>
  <si>
    <t>Контроль цвета анализаторов мочи используют для контроля качества цвета мочи при исследовании на анализаторе FUS-2000.  Только для диагностики in vitro.</t>
  </si>
  <si>
    <t>Используется для очистки рефрактометров и турбидиметров анализаторов мочи серии Н. Только для диагностики in vitro.</t>
  </si>
  <si>
    <t>Контроль анализа мочи используется для проведения контроля качества полосок для проведения анализа мочи и анализаторов мочи. Данный продукт обладает способностью проведения контроля по 13 показателям, таким как глюкоза, билирубин, кетон, удельный вес, кровь, рН, белок, уробилиноген, нитрит, лейкоциты, микроальбумин, креатинин и кальций, которые определяют полоски. Только для диагностики in vitro.</t>
  </si>
  <si>
    <t>кор.</t>
  </si>
  <si>
    <t>фл.</t>
  </si>
  <si>
    <t>шт.</t>
  </si>
  <si>
    <t>баллон</t>
  </si>
  <si>
    <t>упаковка</t>
  </si>
  <si>
    <t>канистра</t>
  </si>
  <si>
    <t>Расходные материалы и реагенты для ИХЛ анализатора Architect 2000</t>
  </si>
  <si>
    <t xml:space="preserve">Расходные материалы к анализатору электролитов крови Easy lyte Calcium Na/K/Ca/pH
</t>
  </si>
  <si>
    <t>Расходные материалы для ACCESS</t>
  </si>
  <si>
    <t>расходные материалы для гематологического анализатора Unicel DXH 800 COULTER для АПП</t>
  </si>
  <si>
    <t>расходные материалы для мочевого анализатора FUS 2000</t>
  </si>
  <si>
    <t>ТОО КАЗПРОФИТ ГРУПП</t>
  </si>
  <si>
    <t>ТОО "Локал Фарм"</t>
  </si>
  <si>
    <t>ТОО Нур торе</t>
  </si>
  <si>
    <t>ТОО "Сардар Инвест"</t>
  </si>
  <si>
    <t>ТОО Саткор</t>
  </si>
  <si>
    <t>ТОО ARTUMED</t>
  </si>
  <si>
    <t>ТОО "Дельрус РК"</t>
  </si>
  <si>
    <t>ТОО "Мелиор LTD"</t>
  </si>
  <si>
    <t>ТОО "КАЗПРОФИТ ГРУПП"</t>
  </si>
  <si>
    <t>ТОО "Нур торе"</t>
  </si>
  <si>
    <t>ТОО "ARTUMED"</t>
  </si>
  <si>
    <t>ТОО "Саткор"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</si>
</sst>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5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0" fillId="0" borderId="1" xfId="0" applyBorder="1"/>
    <xf numFmtId="4" fontId="1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V118"/>
  <sheetViews>
    <sheetView tabSelected="1" zoomScale="85" zoomScaleNormal="85" workbookViewId="0">
      <pane xSplit="7" ySplit="3" topLeftCell="K22" activePane="bottomRight" state="frozen"/>
      <selection pane="topRight" activeCell="I1" sqref="I1"/>
      <selection pane="bottomLeft" activeCell="A4" sqref="A4"/>
      <selection pane="bottomRight" activeCell="O37" sqref="O37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7" width="11.140625" customWidth="1"/>
    <col min="8" max="8" width="12.28515625" customWidth="1"/>
    <col min="9" max="15" width="11.140625" customWidth="1"/>
    <col min="16" max="16" width="13.5703125" customWidth="1"/>
  </cols>
  <sheetData>
    <row r="3" spans="1:18" ht="62.25" customHeight="1">
      <c r="A3" s="1" t="s">
        <v>0</v>
      </c>
      <c r="B3" s="1" t="s">
        <v>9</v>
      </c>
      <c r="C3" s="1" t="s">
        <v>1</v>
      </c>
      <c r="D3" s="1" t="s">
        <v>5</v>
      </c>
      <c r="E3" s="1" t="s">
        <v>2</v>
      </c>
      <c r="F3" s="1" t="s">
        <v>3</v>
      </c>
      <c r="G3" s="1" t="s">
        <v>4</v>
      </c>
      <c r="H3" s="1" t="s">
        <v>229</v>
      </c>
      <c r="I3" s="1" t="s">
        <v>222</v>
      </c>
      <c r="J3" s="1" t="s">
        <v>230</v>
      </c>
      <c r="K3" s="1" t="s">
        <v>224</v>
      </c>
      <c r="L3" s="1" t="s">
        <v>231</v>
      </c>
      <c r="M3" s="1" t="s">
        <v>232</v>
      </c>
      <c r="N3" s="1" t="s">
        <v>227</v>
      </c>
      <c r="O3" s="1" t="s">
        <v>228</v>
      </c>
      <c r="P3" s="1" t="s">
        <v>6</v>
      </c>
      <c r="Q3" s="9"/>
      <c r="R3" s="10"/>
    </row>
    <row r="4" spans="1:18" ht="45">
      <c r="A4" s="7">
        <v>1</v>
      </c>
      <c r="B4" s="11" t="s">
        <v>10</v>
      </c>
      <c r="C4" s="2" t="s">
        <v>119</v>
      </c>
      <c r="D4" s="2" t="s">
        <v>210</v>
      </c>
      <c r="E4" s="14">
        <v>90</v>
      </c>
      <c r="F4" s="15">
        <v>52900</v>
      </c>
      <c r="G4" s="6">
        <f>E4*F4</f>
        <v>4761000</v>
      </c>
      <c r="H4" s="6"/>
      <c r="I4" s="6">
        <v>3150000</v>
      </c>
      <c r="J4" s="6"/>
      <c r="K4" s="6"/>
      <c r="L4" s="6"/>
      <c r="M4" s="6"/>
      <c r="N4" s="19">
        <v>4756500</v>
      </c>
      <c r="O4" s="6">
        <v>4761000</v>
      </c>
      <c r="P4" s="1" t="s">
        <v>227</v>
      </c>
    </row>
    <row r="5" spans="1:18" ht="45">
      <c r="A5" s="7">
        <v>2</v>
      </c>
      <c r="B5" s="12" t="s">
        <v>11</v>
      </c>
      <c r="C5" s="2" t="s">
        <v>120</v>
      </c>
      <c r="D5" s="2" t="s">
        <v>210</v>
      </c>
      <c r="E5" s="16">
        <v>30</v>
      </c>
      <c r="F5" s="15">
        <v>102000</v>
      </c>
      <c r="G5" s="6">
        <f t="shared" ref="G5:G38" si="0">E5*F5</f>
        <v>3060000</v>
      </c>
      <c r="H5" s="6"/>
      <c r="I5" s="6">
        <v>1200000</v>
      </c>
      <c r="J5" s="6"/>
      <c r="K5" s="6"/>
      <c r="L5" s="6"/>
      <c r="M5" s="6"/>
      <c r="N5" s="19">
        <v>3058500</v>
      </c>
      <c r="O5" s="6">
        <f>G5</f>
        <v>3060000</v>
      </c>
      <c r="P5" s="1" t="s">
        <v>227</v>
      </c>
    </row>
    <row r="6" spans="1:18" ht="56.25">
      <c r="A6" s="7">
        <v>3</v>
      </c>
      <c r="B6" s="12" t="s">
        <v>12</v>
      </c>
      <c r="C6" s="2" t="s">
        <v>121</v>
      </c>
      <c r="D6" s="2" t="s">
        <v>210</v>
      </c>
      <c r="E6" s="17">
        <v>4</v>
      </c>
      <c r="F6" s="15">
        <v>167000</v>
      </c>
      <c r="G6" s="6">
        <f t="shared" si="0"/>
        <v>668000</v>
      </c>
      <c r="H6" s="6"/>
      <c r="I6" s="6"/>
      <c r="J6" s="6"/>
      <c r="K6" s="6"/>
      <c r="L6" s="6"/>
      <c r="M6" s="6"/>
      <c r="N6" s="19">
        <v>667800</v>
      </c>
      <c r="O6" s="6">
        <f t="shared" ref="O6:O38" si="1">G6</f>
        <v>668000</v>
      </c>
      <c r="P6" s="1" t="s">
        <v>227</v>
      </c>
      <c r="Q6" s="8"/>
    </row>
    <row r="7" spans="1:18" ht="56.25">
      <c r="A7" s="7">
        <v>4</v>
      </c>
      <c r="B7" s="12" t="s">
        <v>13</v>
      </c>
      <c r="C7" s="2" t="s">
        <v>122</v>
      </c>
      <c r="D7" s="2" t="s">
        <v>210</v>
      </c>
      <c r="E7" s="17">
        <v>4</v>
      </c>
      <c r="F7" s="15">
        <v>167000</v>
      </c>
      <c r="G7" s="6">
        <f t="shared" si="0"/>
        <v>668000</v>
      </c>
      <c r="H7" s="6"/>
      <c r="I7" s="6"/>
      <c r="J7" s="6"/>
      <c r="K7" s="6"/>
      <c r="L7" s="6"/>
      <c r="M7" s="6"/>
      <c r="N7" s="19">
        <v>667800</v>
      </c>
      <c r="O7" s="6">
        <f t="shared" si="1"/>
        <v>668000</v>
      </c>
      <c r="P7" s="1" t="s">
        <v>227</v>
      </c>
    </row>
    <row r="8" spans="1:18" ht="56.25">
      <c r="A8" s="7">
        <v>5</v>
      </c>
      <c r="B8" s="12" t="s">
        <v>14</v>
      </c>
      <c r="C8" s="2" t="s">
        <v>123</v>
      </c>
      <c r="D8" s="2" t="s">
        <v>210</v>
      </c>
      <c r="E8" s="17">
        <v>4</v>
      </c>
      <c r="F8" s="15">
        <v>167000</v>
      </c>
      <c r="G8" s="6">
        <f t="shared" si="0"/>
        <v>668000</v>
      </c>
      <c r="H8" s="6"/>
      <c r="I8" s="6"/>
      <c r="J8" s="6"/>
      <c r="K8" s="6"/>
      <c r="L8" s="6"/>
      <c r="M8" s="6"/>
      <c r="N8" s="19">
        <v>667800</v>
      </c>
      <c r="O8" s="6">
        <f t="shared" si="1"/>
        <v>668000</v>
      </c>
      <c r="P8" s="1" t="s">
        <v>227</v>
      </c>
    </row>
    <row r="9" spans="1:18" ht="56.25">
      <c r="A9" s="7">
        <v>6</v>
      </c>
      <c r="B9" s="12" t="s">
        <v>15</v>
      </c>
      <c r="C9" s="2" t="s">
        <v>124</v>
      </c>
      <c r="D9" s="2" t="s">
        <v>210</v>
      </c>
      <c r="E9" s="17">
        <v>4</v>
      </c>
      <c r="F9" s="15">
        <v>167000</v>
      </c>
      <c r="G9" s="6">
        <f t="shared" si="0"/>
        <v>668000</v>
      </c>
      <c r="H9" s="6"/>
      <c r="I9" s="6"/>
      <c r="J9" s="6"/>
      <c r="K9" s="6"/>
      <c r="L9" s="6"/>
      <c r="M9" s="6"/>
      <c r="N9" s="19">
        <v>667800</v>
      </c>
      <c r="O9" s="6">
        <f t="shared" si="1"/>
        <v>668000</v>
      </c>
      <c r="P9" s="1" t="s">
        <v>227</v>
      </c>
    </row>
    <row r="10" spans="1:18" ht="33.75">
      <c r="A10" s="7">
        <v>7</v>
      </c>
      <c r="B10" s="13" t="s">
        <v>16</v>
      </c>
      <c r="C10" s="2" t="s">
        <v>125</v>
      </c>
      <c r="D10" s="2" t="s">
        <v>211</v>
      </c>
      <c r="E10" s="17">
        <v>14</v>
      </c>
      <c r="F10" s="15">
        <v>77270</v>
      </c>
      <c r="G10" s="6">
        <f t="shared" si="0"/>
        <v>1081780</v>
      </c>
      <c r="H10" s="6"/>
      <c r="I10" s="6"/>
      <c r="J10" s="6"/>
      <c r="K10" s="6"/>
      <c r="L10" s="6"/>
      <c r="M10" s="6"/>
      <c r="N10" s="19">
        <v>1081500</v>
      </c>
      <c r="O10" s="6">
        <f t="shared" si="1"/>
        <v>1081780</v>
      </c>
      <c r="P10" s="1" t="s">
        <v>227</v>
      </c>
    </row>
    <row r="11" spans="1:18" ht="45">
      <c r="A11" s="7">
        <v>8</v>
      </c>
      <c r="B11" s="13" t="s">
        <v>17</v>
      </c>
      <c r="C11" s="2" t="s">
        <v>126</v>
      </c>
      <c r="D11" s="2" t="s">
        <v>211</v>
      </c>
      <c r="E11" s="17">
        <v>22</v>
      </c>
      <c r="F11" s="15">
        <v>77270</v>
      </c>
      <c r="G11" s="6">
        <f t="shared" si="0"/>
        <v>1699940</v>
      </c>
      <c r="H11" s="6"/>
      <c r="I11" s="6"/>
      <c r="J11" s="6"/>
      <c r="K11" s="6"/>
      <c r="L11" s="6"/>
      <c r="M11" s="6"/>
      <c r="N11" s="19">
        <v>1699500</v>
      </c>
      <c r="O11" s="6">
        <f t="shared" si="1"/>
        <v>1699940</v>
      </c>
      <c r="P11" s="1" t="s">
        <v>227</v>
      </c>
    </row>
    <row r="12" spans="1:18" ht="45">
      <c r="A12" s="7">
        <v>9</v>
      </c>
      <c r="B12" s="13" t="s">
        <v>18</v>
      </c>
      <c r="C12" s="2" t="s">
        <v>127</v>
      </c>
      <c r="D12" s="2" t="s">
        <v>211</v>
      </c>
      <c r="E12" s="17">
        <v>15</v>
      </c>
      <c r="F12" s="15">
        <v>77270</v>
      </c>
      <c r="G12" s="6">
        <f t="shared" si="0"/>
        <v>1159050</v>
      </c>
      <c r="H12" s="6"/>
      <c r="I12" s="6"/>
      <c r="J12" s="6"/>
      <c r="K12" s="6"/>
      <c r="L12" s="6"/>
      <c r="M12" s="6"/>
      <c r="N12" s="19">
        <v>1158750</v>
      </c>
      <c r="O12" s="6">
        <f t="shared" si="1"/>
        <v>1159050</v>
      </c>
      <c r="P12" s="1" t="s">
        <v>227</v>
      </c>
    </row>
    <row r="13" spans="1:18" ht="45">
      <c r="A13" s="7">
        <v>10</v>
      </c>
      <c r="B13" s="13" t="s">
        <v>19</v>
      </c>
      <c r="C13" s="2" t="s">
        <v>128</v>
      </c>
      <c r="D13" s="2" t="s">
        <v>211</v>
      </c>
      <c r="E13" s="17">
        <v>78</v>
      </c>
      <c r="F13" s="15">
        <v>61000</v>
      </c>
      <c r="G13" s="6">
        <f t="shared" si="0"/>
        <v>4758000</v>
      </c>
      <c r="H13" s="6"/>
      <c r="I13" s="6"/>
      <c r="J13" s="6"/>
      <c r="K13" s="6"/>
      <c r="L13" s="6"/>
      <c r="M13" s="6"/>
      <c r="N13" s="19">
        <v>4754100</v>
      </c>
      <c r="O13" s="6">
        <f t="shared" si="1"/>
        <v>4758000</v>
      </c>
      <c r="P13" s="1" t="s">
        <v>227</v>
      </c>
    </row>
    <row r="14" spans="1:18" ht="22.5">
      <c r="A14" s="7">
        <v>11</v>
      </c>
      <c r="B14" s="13" t="s">
        <v>20</v>
      </c>
      <c r="C14" s="2" t="s">
        <v>129</v>
      </c>
      <c r="D14" s="2" t="s">
        <v>211</v>
      </c>
      <c r="E14" s="17">
        <v>2</v>
      </c>
      <c r="F14" s="15">
        <v>61000</v>
      </c>
      <c r="G14" s="6">
        <f t="shared" si="0"/>
        <v>122000</v>
      </c>
      <c r="H14" s="6"/>
      <c r="I14" s="6"/>
      <c r="J14" s="6"/>
      <c r="K14" s="6"/>
      <c r="L14" s="6"/>
      <c r="M14" s="6"/>
      <c r="N14" s="19">
        <v>121900</v>
      </c>
      <c r="O14" s="6">
        <f t="shared" si="1"/>
        <v>122000</v>
      </c>
      <c r="P14" s="1" t="s">
        <v>227</v>
      </c>
    </row>
    <row r="15" spans="1:18" ht="22.5">
      <c r="A15" s="7">
        <v>12</v>
      </c>
      <c r="B15" s="13" t="s">
        <v>21</v>
      </c>
      <c r="C15" s="2" t="s">
        <v>130</v>
      </c>
      <c r="D15" s="2" t="s">
        <v>212</v>
      </c>
      <c r="E15" s="17">
        <v>1</v>
      </c>
      <c r="F15" s="15">
        <v>1238000</v>
      </c>
      <c r="G15" s="6">
        <f t="shared" si="0"/>
        <v>1238000</v>
      </c>
      <c r="H15" s="6"/>
      <c r="I15" s="6"/>
      <c r="J15" s="6"/>
      <c r="K15" s="6"/>
      <c r="L15" s="6"/>
      <c r="M15" s="6"/>
      <c r="N15" s="19">
        <v>1237950</v>
      </c>
      <c r="O15" s="6">
        <f t="shared" si="1"/>
        <v>1238000</v>
      </c>
      <c r="P15" s="1" t="s">
        <v>227</v>
      </c>
    </row>
    <row r="16" spans="1:18" ht="33.75">
      <c r="A16" s="7">
        <v>13</v>
      </c>
      <c r="B16" s="13" t="s">
        <v>22</v>
      </c>
      <c r="C16" s="2" t="s">
        <v>131</v>
      </c>
      <c r="D16" s="2" t="s">
        <v>212</v>
      </c>
      <c r="E16" s="17">
        <v>1</v>
      </c>
      <c r="F16" s="15">
        <v>1238000</v>
      </c>
      <c r="G16" s="6">
        <f t="shared" si="0"/>
        <v>1238000</v>
      </c>
      <c r="H16" s="6"/>
      <c r="I16" s="6"/>
      <c r="J16" s="6"/>
      <c r="K16" s="6"/>
      <c r="L16" s="6"/>
      <c r="M16" s="6"/>
      <c r="N16" s="19">
        <v>1237950</v>
      </c>
      <c r="O16" s="6">
        <f t="shared" si="1"/>
        <v>1238000</v>
      </c>
      <c r="P16" s="1" t="s">
        <v>227</v>
      </c>
    </row>
    <row r="17" spans="1:16" ht="22.5">
      <c r="A17" s="7">
        <v>14</v>
      </c>
      <c r="B17" s="13" t="s">
        <v>23</v>
      </c>
      <c r="C17" s="2" t="s">
        <v>132</v>
      </c>
      <c r="D17" s="2" t="s">
        <v>212</v>
      </c>
      <c r="E17" s="17">
        <v>1</v>
      </c>
      <c r="F17" s="15">
        <v>1238000</v>
      </c>
      <c r="G17" s="6">
        <f t="shared" si="0"/>
        <v>1238000</v>
      </c>
      <c r="H17" s="6"/>
      <c r="I17" s="6"/>
      <c r="J17" s="6"/>
      <c r="K17" s="6"/>
      <c r="L17" s="6"/>
      <c r="M17" s="6"/>
      <c r="N17" s="19">
        <v>1237950</v>
      </c>
      <c r="O17" s="6">
        <f t="shared" si="1"/>
        <v>1238000</v>
      </c>
      <c r="P17" s="1" t="s">
        <v>227</v>
      </c>
    </row>
    <row r="18" spans="1:16" ht="33.75">
      <c r="A18" s="7">
        <v>15</v>
      </c>
      <c r="B18" s="13" t="s">
        <v>24</v>
      </c>
      <c r="C18" s="2" t="s">
        <v>133</v>
      </c>
      <c r="D18" s="2" t="s">
        <v>212</v>
      </c>
      <c r="E18" s="17">
        <v>1</v>
      </c>
      <c r="F18" s="15">
        <v>481700</v>
      </c>
      <c r="G18" s="6">
        <f t="shared" si="0"/>
        <v>481700</v>
      </c>
      <c r="H18" s="6"/>
      <c r="I18" s="6"/>
      <c r="J18" s="6"/>
      <c r="K18" s="6"/>
      <c r="L18" s="6"/>
      <c r="M18" s="6"/>
      <c r="N18" s="19">
        <v>481650</v>
      </c>
      <c r="O18" s="6">
        <f t="shared" si="1"/>
        <v>481700</v>
      </c>
      <c r="P18" s="1" t="s">
        <v>227</v>
      </c>
    </row>
    <row r="19" spans="1:16" ht="33.75">
      <c r="A19" s="7">
        <v>16</v>
      </c>
      <c r="B19" s="13" t="s">
        <v>25</v>
      </c>
      <c r="C19" s="2" t="s">
        <v>134</v>
      </c>
      <c r="D19" s="2" t="s">
        <v>212</v>
      </c>
      <c r="E19" s="17">
        <v>1</v>
      </c>
      <c r="F19" s="15">
        <v>737548</v>
      </c>
      <c r="G19" s="6">
        <f t="shared" si="0"/>
        <v>737548</v>
      </c>
      <c r="H19" s="6"/>
      <c r="I19" s="6"/>
      <c r="J19" s="6"/>
      <c r="K19" s="6"/>
      <c r="L19" s="6"/>
      <c r="M19" s="6"/>
      <c r="N19" s="19">
        <v>737500</v>
      </c>
      <c r="O19" s="6">
        <f t="shared" si="1"/>
        <v>737548</v>
      </c>
      <c r="P19" s="1" t="s">
        <v>227</v>
      </c>
    </row>
    <row r="20" spans="1:16" ht="33.75">
      <c r="A20" s="7">
        <v>17</v>
      </c>
      <c r="B20" s="13" t="s">
        <v>26</v>
      </c>
      <c r="C20" s="2" t="s">
        <v>135</v>
      </c>
      <c r="D20" s="2" t="s">
        <v>212</v>
      </c>
      <c r="E20" s="17">
        <v>1</v>
      </c>
      <c r="F20" s="15">
        <v>737548</v>
      </c>
      <c r="G20" s="6">
        <f t="shared" si="0"/>
        <v>737548</v>
      </c>
      <c r="H20" s="6"/>
      <c r="I20" s="6"/>
      <c r="J20" s="6"/>
      <c r="K20" s="6"/>
      <c r="L20" s="6"/>
      <c r="M20" s="6"/>
      <c r="N20" s="19">
        <v>737500</v>
      </c>
      <c r="O20" s="6">
        <f t="shared" si="1"/>
        <v>737548</v>
      </c>
      <c r="P20" s="1" t="s">
        <v>227</v>
      </c>
    </row>
    <row r="21" spans="1:16" ht="22.5">
      <c r="A21" s="7">
        <v>18</v>
      </c>
      <c r="B21" s="13" t="s">
        <v>27</v>
      </c>
      <c r="C21" s="2" t="s">
        <v>136</v>
      </c>
      <c r="D21" s="2" t="s">
        <v>212</v>
      </c>
      <c r="E21" s="17">
        <v>1</v>
      </c>
      <c r="F21" s="15">
        <v>737548</v>
      </c>
      <c r="G21" s="6">
        <f t="shared" si="0"/>
        <v>737548</v>
      </c>
      <c r="H21" s="6"/>
      <c r="I21" s="6"/>
      <c r="J21" s="6"/>
      <c r="K21" s="6"/>
      <c r="L21" s="6"/>
      <c r="M21" s="6"/>
      <c r="N21" s="19">
        <v>737500</v>
      </c>
      <c r="O21" s="6">
        <f t="shared" si="1"/>
        <v>737548</v>
      </c>
      <c r="P21" s="1" t="s">
        <v>227</v>
      </c>
    </row>
    <row r="22" spans="1:16" ht="22.5">
      <c r="A22" s="7">
        <v>19</v>
      </c>
      <c r="B22" s="13" t="s">
        <v>28</v>
      </c>
      <c r="C22" s="2" t="s">
        <v>137</v>
      </c>
      <c r="D22" s="2" t="s">
        <v>212</v>
      </c>
      <c r="E22" s="17">
        <v>1</v>
      </c>
      <c r="F22" s="15">
        <v>737548</v>
      </c>
      <c r="G22" s="6">
        <f t="shared" si="0"/>
        <v>737548</v>
      </c>
      <c r="H22" s="6"/>
      <c r="I22" s="6"/>
      <c r="J22" s="6"/>
      <c r="K22" s="6"/>
      <c r="L22" s="6"/>
      <c r="M22" s="6"/>
      <c r="N22" s="19">
        <v>737500</v>
      </c>
      <c r="O22" s="6">
        <f t="shared" si="1"/>
        <v>737548</v>
      </c>
      <c r="P22" s="1" t="s">
        <v>227</v>
      </c>
    </row>
    <row r="23" spans="1:16" ht="33.75">
      <c r="A23" s="7">
        <v>20</v>
      </c>
      <c r="B23" s="13" t="s">
        <v>29</v>
      </c>
      <c r="C23" s="2" t="s">
        <v>138</v>
      </c>
      <c r="D23" s="2" t="s">
        <v>212</v>
      </c>
      <c r="E23" s="17">
        <v>1</v>
      </c>
      <c r="F23" s="15">
        <v>1057800</v>
      </c>
      <c r="G23" s="6">
        <f t="shared" si="0"/>
        <v>1057800</v>
      </c>
      <c r="H23" s="6"/>
      <c r="I23" s="6"/>
      <c r="J23" s="6"/>
      <c r="K23" s="6"/>
      <c r="L23" s="6"/>
      <c r="M23" s="6"/>
      <c r="N23" s="19">
        <v>1057750</v>
      </c>
      <c r="O23" s="6">
        <f t="shared" si="1"/>
        <v>1057800</v>
      </c>
      <c r="P23" s="1" t="s">
        <v>227</v>
      </c>
    </row>
    <row r="24" spans="1:16" ht="33.75">
      <c r="A24" s="7">
        <v>21</v>
      </c>
      <c r="B24" s="13" t="s">
        <v>30</v>
      </c>
      <c r="C24" s="2" t="s">
        <v>139</v>
      </c>
      <c r="D24" s="2" t="s">
        <v>212</v>
      </c>
      <c r="E24" s="17">
        <v>1</v>
      </c>
      <c r="F24" s="15">
        <v>1057800</v>
      </c>
      <c r="G24" s="6">
        <f t="shared" si="0"/>
        <v>1057800</v>
      </c>
      <c r="H24" s="6"/>
      <c r="I24" s="6"/>
      <c r="J24" s="6"/>
      <c r="K24" s="6"/>
      <c r="L24" s="6"/>
      <c r="M24" s="6"/>
      <c r="N24" s="19">
        <v>1057750</v>
      </c>
      <c r="O24" s="6">
        <f t="shared" si="1"/>
        <v>1057800</v>
      </c>
      <c r="P24" s="1" t="s">
        <v>227</v>
      </c>
    </row>
    <row r="25" spans="1:16" ht="45">
      <c r="A25" s="7">
        <v>22</v>
      </c>
      <c r="B25" s="13" t="s">
        <v>31</v>
      </c>
      <c r="C25" s="2" t="s">
        <v>140</v>
      </c>
      <c r="D25" s="2" t="s">
        <v>210</v>
      </c>
      <c r="E25" s="17">
        <v>4</v>
      </c>
      <c r="F25" s="15">
        <v>79200</v>
      </c>
      <c r="G25" s="6">
        <f t="shared" si="0"/>
        <v>316800</v>
      </c>
      <c r="H25" s="6"/>
      <c r="I25" s="6"/>
      <c r="J25" s="6"/>
      <c r="K25" s="6"/>
      <c r="L25" s="6"/>
      <c r="M25" s="6"/>
      <c r="N25" s="19">
        <v>316600</v>
      </c>
      <c r="O25" s="6">
        <f t="shared" si="1"/>
        <v>316800</v>
      </c>
      <c r="P25" s="1" t="s">
        <v>227</v>
      </c>
    </row>
    <row r="26" spans="1:16" ht="45">
      <c r="A26" s="7">
        <v>23</v>
      </c>
      <c r="B26" s="13" t="s">
        <v>32</v>
      </c>
      <c r="C26" s="2" t="s">
        <v>141</v>
      </c>
      <c r="D26" s="2" t="s">
        <v>210</v>
      </c>
      <c r="E26" s="17">
        <v>2</v>
      </c>
      <c r="F26" s="15">
        <v>353500</v>
      </c>
      <c r="G26" s="6">
        <f t="shared" si="0"/>
        <v>707000</v>
      </c>
      <c r="H26" s="6"/>
      <c r="I26" s="6"/>
      <c r="J26" s="6"/>
      <c r="K26" s="6"/>
      <c r="L26" s="6"/>
      <c r="M26" s="6"/>
      <c r="N26" s="19">
        <v>706900</v>
      </c>
      <c r="O26" s="6">
        <f t="shared" si="1"/>
        <v>707000</v>
      </c>
      <c r="P26" s="1" t="s">
        <v>227</v>
      </c>
    </row>
    <row r="27" spans="1:16" ht="45">
      <c r="A27" s="7">
        <v>24</v>
      </c>
      <c r="B27" s="13" t="s">
        <v>33</v>
      </c>
      <c r="C27" s="2" t="s">
        <v>142</v>
      </c>
      <c r="D27" s="2" t="s">
        <v>210</v>
      </c>
      <c r="E27" s="17">
        <v>2</v>
      </c>
      <c r="F27" s="15">
        <v>353500</v>
      </c>
      <c r="G27" s="6">
        <f t="shared" si="0"/>
        <v>707000</v>
      </c>
      <c r="H27" s="6"/>
      <c r="I27" s="6"/>
      <c r="J27" s="6"/>
      <c r="K27" s="6"/>
      <c r="L27" s="6"/>
      <c r="M27" s="6"/>
      <c r="N27" s="19">
        <v>706900</v>
      </c>
      <c r="O27" s="6">
        <f t="shared" si="1"/>
        <v>707000</v>
      </c>
      <c r="P27" s="1" t="s">
        <v>227</v>
      </c>
    </row>
    <row r="28" spans="1:16" ht="45">
      <c r="A28" s="7">
        <v>25</v>
      </c>
      <c r="B28" s="13" t="s">
        <v>34</v>
      </c>
      <c r="C28" s="2" t="s">
        <v>143</v>
      </c>
      <c r="D28" s="2" t="s">
        <v>210</v>
      </c>
      <c r="E28" s="17">
        <v>2</v>
      </c>
      <c r="F28" s="15">
        <v>581400</v>
      </c>
      <c r="G28" s="6">
        <f t="shared" si="0"/>
        <v>1162800</v>
      </c>
      <c r="H28" s="6"/>
      <c r="I28" s="6"/>
      <c r="J28" s="6"/>
      <c r="K28" s="6"/>
      <c r="L28" s="6"/>
      <c r="M28" s="6"/>
      <c r="N28" s="19">
        <v>1162700</v>
      </c>
      <c r="O28" s="6">
        <f t="shared" si="1"/>
        <v>1162800</v>
      </c>
      <c r="P28" s="1" t="s">
        <v>227</v>
      </c>
    </row>
    <row r="29" spans="1:16" ht="45">
      <c r="A29" s="7">
        <v>26</v>
      </c>
      <c r="B29" s="13" t="s">
        <v>35</v>
      </c>
      <c r="C29" s="2" t="s">
        <v>144</v>
      </c>
      <c r="D29" s="2" t="s">
        <v>210</v>
      </c>
      <c r="E29" s="17">
        <v>2</v>
      </c>
      <c r="F29" s="15">
        <v>581400</v>
      </c>
      <c r="G29" s="6">
        <f t="shared" si="0"/>
        <v>1162800</v>
      </c>
      <c r="H29" s="6"/>
      <c r="I29" s="6"/>
      <c r="J29" s="6"/>
      <c r="K29" s="6"/>
      <c r="L29" s="6"/>
      <c r="M29" s="6"/>
      <c r="N29" s="19">
        <v>1162700</v>
      </c>
      <c r="O29" s="6">
        <f t="shared" si="1"/>
        <v>1162800</v>
      </c>
      <c r="P29" s="1" t="s">
        <v>227</v>
      </c>
    </row>
    <row r="30" spans="1:16" ht="45">
      <c r="A30" s="7">
        <v>27</v>
      </c>
      <c r="B30" s="13" t="s">
        <v>36</v>
      </c>
      <c r="C30" s="2" t="s">
        <v>145</v>
      </c>
      <c r="D30" s="2" t="s">
        <v>210</v>
      </c>
      <c r="E30" s="17">
        <v>2</v>
      </c>
      <c r="F30" s="15">
        <v>581400</v>
      </c>
      <c r="G30" s="6">
        <f t="shared" si="0"/>
        <v>1162800</v>
      </c>
      <c r="H30" s="6"/>
      <c r="I30" s="6"/>
      <c r="J30" s="6"/>
      <c r="K30" s="6"/>
      <c r="L30" s="6"/>
      <c r="M30" s="6"/>
      <c r="N30" s="19">
        <v>1162700</v>
      </c>
      <c r="O30" s="6">
        <f t="shared" si="1"/>
        <v>1162800</v>
      </c>
      <c r="P30" s="1" t="s">
        <v>227</v>
      </c>
    </row>
    <row r="31" spans="1:16" ht="45">
      <c r="A31" s="7">
        <v>28</v>
      </c>
      <c r="B31" s="13" t="s">
        <v>37</v>
      </c>
      <c r="C31" s="2" t="s">
        <v>146</v>
      </c>
      <c r="D31" s="2" t="s">
        <v>210</v>
      </c>
      <c r="E31" s="17">
        <v>2</v>
      </c>
      <c r="F31" s="15">
        <v>581400</v>
      </c>
      <c r="G31" s="6">
        <f t="shared" si="0"/>
        <v>1162800</v>
      </c>
      <c r="H31" s="6"/>
      <c r="I31" s="6"/>
      <c r="J31" s="6"/>
      <c r="K31" s="6"/>
      <c r="L31" s="6"/>
      <c r="M31" s="6"/>
      <c r="N31" s="19">
        <v>1162700</v>
      </c>
      <c r="O31" s="6">
        <f t="shared" si="1"/>
        <v>1162800</v>
      </c>
      <c r="P31" s="1" t="s">
        <v>227</v>
      </c>
    </row>
    <row r="32" spans="1:16" ht="45">
      <c r="A32" s="7">
        <v>29</v>
      </c>
      <c r="B32" s="13" t="s">
        <v>38</v>
      </c>
      <c r="C32" s="2" t="s">
        <v>147</v>
      </c>
      <c r="D32" s="2" t="s">
        <v>210</v>
      </c>
      <c r="E32" s="17">
        <v>6</v>
      </c>
      <c r="F32" s="15">
        <v>199900</v>
      </c>
      <c r="G32" s="6">
        <f t="shared" si="0"/>
        <v>1199400</v>
      </c>
      <c r="H32" s="6"/>
      <c r="I32" s="6"/>
      <c r="J32" s="6"/>
      <c r="K32" s="6"/>
      <c r="L32" s="6"/>
      <c r="M32" s="6"/>
      <c r="N32" s="19">
        <v>1199100</v>
      </c>
      <c r="O32" s="6">
        <f t="shared" si="1"/>
        <v>1199400</v>
      </c>
      <c r="P32" s="1" t="s">
        <v>227</v>
      </c>
    </row>
    <row r="33" spans="1:16" ht="45">
      <c r="A33" s="7">
        <v>30</v>
      </c>
      <c r="B33" s="13" t="s">
        <v>39</v>
      </c>
      <c r="C33" s="2" t="s">
        <v>148</v>
      </c>
      <c r="D33" s="2" t="s">
        <v>210</v>
      </c>
      <c r="E33" s="17">
        <v>6</v>
      </c>
      <c r="F33" s="15">
        <v>199900</v>
      </c>
      <c r="G33" s="6">
        <f t="shared" si="0"/>
        <v>1199400</v>
      </c>
      <c r="H33" s="6"/>
      <c r="I33" s="6"/>
      <c r="J33" s="6"/>
      <c r="K33" s="6"/>
      <c r="L33" s="6"/>
      <c r="M33" s="6"/>
      <c r="N33" s="19">
        <v>1199100</v>
      </c>
      <c r="O33" s="6">
        <f t="shared" si="1"/>
        <v>1199400</v>
      </c>
      <c r="P33" s="1" t="s">
        <v>227</v>
      </c>
    </row>
    <row r="34" spans="1:16" ht="45">
      <c r="A34" s="7">
        <v>31</v>
      </c>
      <c r="B34" s="13" t="s">
        <v>40</v>
      </c>
      <c r="C34" s="2" t="s">
        <v>149</v>
      </c>
      <c r="D34" s="2" t="s">
        <v>213</v>
      </c>
      <c r="E34" s="17">
        <v>1</v>
      </c>
      <c r="F34" s="15">
        <v>160900</v>
      </c>
      <c r="G34" s="6">
        <f t="shared" si="0"/>
        <v>160900</v>
      </c>
      <c r="H34" s="6"/>
      <c r="I34" s="6"/>
      <c r="J34" s="6"/>
      <c r="K34" s="6"/>
      <c r="L34" s="6"/>
      <c r="M34" s="6"/>
      <c r="N34" s="19">
        <v>160850</v>
      </c>
      <c r="O34" s="6">
        <f t="shared" si="1"/>
        <v>160900</v>
      </c>
      <c r="P34" s="1" t="s">
        <v>227</v>
      </c>
    </row>
    <row r="35" spans="1:16" ht="45">
      <c r="A35" s="7">
        <v>32</v>
      </c>
      <c r="B35" s="13" t="s">
        <v>41</v>
      </c>
      <c r="C35" s="2" t="s">
        <v>150</v>
      </c>
      <c r="D35" s="2" t="s">
        <v>213</v>
      </c>
      <c r="E35" s="17">
        <v>1</v>
      </c>
      <c r="F35" s="15">
        <v>160900</v>
      </c>
      <c r="G35" s="6">
        <f t="shared" si="0"/>
        <v>160900</v>
      </c>
      <c r="H35" s="6"/>
      <c r="I35" s="6"/>
      <c r="J35" s="6"/>
      <c r="K35" s="6"/>
      <c r="L35" s="6"/>
      <c r="M35" s="6"/>
      <c r="N35" s="19">
        <v>160850</v>
      </c>
      <c r="O35" s="6">
        <f t="shared" si="1"/>
        <v>160900</v>
      </c>
      <c r="P35" s="1" t="s">
        <v>227</v>
      </c>
    </row>
    <row r="36" spans="1:16" ht="22.5">
      <c r="A36" s="7">
        <v>33</v>
      </c>
      <c r="B36" s="13" t="s">
        <v>42</v>
      </c>
      <c r="C36" s="2" t="s">
        <v>151</v>
      </c>
      <c r="D36" s="2" t="s">
        <v>212</v>
      </c>
      <c r="E36" s="17">
        <v>2</v>
      </c>
      <c r="F36" s="15">
        <v>8300</v>
      </c>
      <c r="G36" s="6">
        <f t="shared" si="0"/>
        <v>16600</v>
      </c>
      <c r="H36" s="6"/>
      <c r="I36" s="6"/>
      <c r="J36" s="6"/>
      <c r="K36" s="6"/>
      <c r="L36" s="6"/>
      <c r="M36" s="6"/>
      <c r="N36" s="19">
        <v>16500</v>
      </c>
      <c r="O36" s="6">
        <f t="shared" si="1"/>
        <v>16600</v>
      </c>
      <c r="P36" s="1" t="s">
        <v>227</v>
      </c>
    </row>
    <row r="37" spans="1:16" ht="22.5">
      <c r="A37" s="7">
        <v>34</v>
      </c>
      <c r="B37" s="13" t="s">
        <v>43</v>
      </c>
      <c r="C37" s="2" t="s">
        <v>152</v>
      </c>
      <c r="D37" s="2" t="s">
        <v>210</v>
      </c>
      <c r="E37" s="16">
        <v>10</v>
      </c>
      <c r="F37" s="15">
        <v>47050</v>
      </c>
      <c r="G37" s="6">
        <f t="shared" si="0"/>
        <v>470500</v>
      </c>
      <c r="H37" s="6"/>
      <c r="I37" s="6"/>
      <c r="J37" s="6"/>
      <c r="K37" s="6"/>
      <c r="L37" s="6"/>
      <c r="M37" s="6"/>
      <c r="N37" s="19">
        <v>470000</v>
      </c>
      <c r="O37" s="6">
        <f t="shared" si="1"/>
        <v>470500</v>
      </c>
      <c r="P37" s="1" t="s">
        <v>227</v>
      </c>
    </row>
    <row r="38" spans="1:16" ht="22.5">
      <c r="A38" s="7">
        <v>35</v>
      </c>
      <c r="B38" s="13" t="s">
        <v>44</v>
      </c>
      <c r="C38" s="2" t="s">
        <v>153</v>
      </c>
      <c r="D38" s="2" t="s">
        <v>211</v>
      </c>
      <c r="E38" s="16">
        <v>4</v>
      </c>
      <c r="F38" s="15">
        <v>56000</v>
      </c>
      <c r="G38" s="6">
        <f t="shared" si="0"/>
        <v>224000</v>
      </c>
      <c r="H38" s="6"/>
      <c r="I38" s="6"/>
      <c r="J38" s="6"/>
      <c r="K38" s="6"/>
      <c r="L38" s="6"/>
      <c r="M38" s="6"/>
      <c r="N38" s="19">
        <v>223800</v>
      </c>
      <c r="O38" s="6">
        <f t="shared" si="1"/>
        <v>224000</v>
      </c>
      <c r="P38" s="1" t="s">
        <v>227</v>
      </c>
    </row>
    <row r="39" spans="1:16">
      <c r="A39" s="7"/>
      <c r="B39" s="20" t="s">
        <v>216</v>
      </c>
      <c r="C39" s="20"/>
      <c r="D39" s="20"/>
      <c r="E39" s="20"/>
      <c r="F39" s="20"/>
      <c r="G39" s="6"/>
      <c r="H39" s="6"/>
      <c r="I39" s="6"/>
      <c r="J39" s="6"/>
      <c r="K39" s="6"/>
      <c r="L39" s="6"/>
      <c r="M39" s="6"/>
      <c r="N39" s="6"/>
      <c r="O39" s="6"/>
      <c r="P39" s="18"/>
    </row>
    <row r="40" spans="1:16" ht="22.5">
      <c r="A40" s="7">
        <v>36</v>
      </c>
      <c r="B40" s="2" t="s">
        <v>45</v>
      </c>
      <c r="C40" s="2" t="s">
        <v>154</v>
      </c>
      <c r="D40" s="3" t="s">
        <v>214</v>
      </c>
      <c r="E40" s="4">
        <v>2</v>
      </c>
      <c r="F40" s="4">
        <v>189826.56</v>
      </c>
      <c r="G40" s="6">
        <f>E40*F40</f>
        <v>379653.12</v>
      </c>
      <c r="H40" s="6"/>
      <c r="I40" s="6"/>
      <c r="J40" s="19">
        <v>379640</v>
      </c>
      <c r="K40" s="6">
        <f>G40</f>
        <v>379653.12</v>
      </c>
      <c r="L40" s="6"/>
      <c r="M40" s="6"/>
      <c r="N40" s="6"/>
      <c r="O40" s="6"/>
      <c r="P40" s="1" t="s">
        <v>223</v>
      </c>
    </row>
    <row r="41" spans="1:16">
      <c r="A41" s="7">
        <v>37</v>
      </c>
      <c r="B41" s="2" t="s">
        <v>46</v>
      </c>
      <c r="C41" s="2" t="s">
        <v>155</v>
      </c>
      <c r="D41" s="3" t="s">
        <v>214</v>
      </c>
      <c r="E41" s="4">
        <v>80</v>
      </c>
      <c r="F41" s="4">
        <v>37255.68</v>
      </c>
      <c r="G41" s="6">
        <f t="shared" ref="G40:G69" si="2">E41*F41</f>
        <v>2980454.3999999999</v>
      </c>
      <c r="H41" s="6"/>
      <c r="I41" s="6"/>
      <c r="J41" s="19">
        <v>2980000</v>
      </c>
      <c r="K41" s="6">
        <f t="shared" ref="K41:K69" si="3">G41</f>
        <v>2980454.3999999999</v>
      </c>
      <c r="L41" s="6"/>
      <c r="M41" s="6"/>
      <c r="N41" s="6"/>
      <c r="O41" s="6"/>
      <c r="P41" s="1" t="s">
        <v>223</v>
      </c>
    </row>
    <row r="42" spans="1:16">
      <c r="A42" s="7">
        <v>38</v>
      </c>
      <c r="B42" s="2" t="s">
        <v>47</v>
      </c>
      <c r="C42" s="2" t="s">
        <v>156</v>
      </c>
      <c r="D42" s="3" t="s">
        <v>214</v>
      </c>
      <c r="E42" s="4">
        <v>30</v>
      </c>
      <c r="F42" s="4">
        <v>38142.720000000001</v>
      </c>
      <c r="G42" s="6">
        <f t="shared" si="2"/>
        <v>1144281.6000000001</v>
      </c>
      <c r="H42" s="6"/>
      <c r="I42" s="6"/>
      <c r="J42" s="19">
        <v>1144200</v>
      </c>
      <c r="K42" s="6">
        <f t="shared" si="3"/>
        <v>1144281.6000000001</v>
      </c>
      <c r="L42" s="6"/>
      <c r="M42" s="6"/>
      <c r="N42" s="6"/>
      <c r="O42" s="6"/>
      <c r="P42" s="1" t="s">
        <v>223</v>
      </c>
    </row>
    <row r="43" spans="1:16">
      <c r="A43" s="7">
        <v>39</v>
      </c>
      <c r="B43" s="2" t="s">
        <v>48</v>
      </c>
      <c r="C43" s="2" t="s">
        <v>157</v>
      </c>
      <c r="D43" s="3" t="s">
        <v>214</v>
      </c>
      <c r="E43" s="4">
        <v>10</v>
      </c>
      <c r="F43" s="4">
        <v>84268.800000000003</v>
      </c>
      <c r="G43" s="6">
        <f t="shared" si="2"/>
        <v>842688</v>
      </c>
      <c r="H43" s="6"/>
      <c r="I43" s="6"/>
      <c r="J43" s="19">
        <v>842650</v>
      </c>
      <c r="K43" s="6">
        <f t="shared" si="3"/>
        <v>842688</v>
      </c>
      <c r="L43" s="6"/>
      <c r="M43" s="6"/>
      <c r="N43" s="6"/>
      <c r="O43" s="6"/>
      <c r="P43" s="1" t="s">
        <v>223</v>
      </c>
    </row>
    <row r="44" spans="1:16">
      <c r="A44" s="7">
        <v>40</v>
      </c>
      <c r="B44" s="2" t="s">
        <v>49</v>
      </c>
      <c r="C44" s="2" t="s">
        <v>158</v>
      </c>
      <c r="D44" s="3" t="s">
        <v>214</v>
      </c>
      <c r="E44" s="4">
        <v>1</v>
      </c>
      <c r="F44" s="4">
        <v>56448</v>
      </c>
      <c r="G44" s="6">
        <f t="shared" si="2"/>
        <v>56448</v>
      </c>
      <c r="H44" s="6"/>
      <c r="I44" s="6"/>
      <c r="J44" s="19">
        <v>56440</v>
      </c>
      <c r="K44" s="6">
        <f t="shared" si="3"/>
        <v>56448</v>
      </c>
      <c r="L44" s="6"/>
      <c r="M44" s="6"/>
      <c r="N44" s="6"/>
      <c r="O44" s="6"/>
      <c r="P44" s="1" t="s">
        <v>223</v>
      </c>
    </row>
    <row r="45" spans="1:16">
      <c r="A45" s="7">
        <v>41</v>
      </c>
      <c r="B45" s="2" t="s">
        <v>50</v>
      </c>
      <c r="C45" s="2" t="s">
        <v>159</v>
      </c>
      <c r="D45" s="3" t="s">
        <v>214</v>
      </c>
      <c r="E45" s="4">
        <v>5</v>
      </c>
      <c r="F45" s="4">
        <v>111888</v>
      </c>
      <c r="G45" s="6">
        <f t="shared" si="2"/>
        <v>559440</v>
      </c>
      <c r="H45" s="6"/>
      <c r="I45" s="6"/>
      <c r="J45" s="19">
        <v>559400</v>
      </c>
      <c r="K45" s="6">
        <f t="shared" si="3"/>
        <v>559440</v>
      </c>
      <c r="L45" s="6"/>
      <c r="M45" s="6"/>
      <c r="N45" s="6"/>
      <c r="O45" s="6"/>
      <c r="P45" s="1" t="s">
        <v>223</v>
      </c>
    </row>
    <row r="46" spans="1:16">
      <c r="A46" s="7">
        <v>42</v>
      </c>
      <c r="B46" s="2" t="s">
        <v>51</v>
      </c>
      <c r="C46" s="2" t="s">
        <v>160</v>
      </c>
      <c r="D46" s="3" t="s">
        <v>214</v>
      </c>
      <c r="E46" s="4">
        <v>1</v>
      </c>
      <c r="F46" s="4">
        <v>238000</v>
      </c>
      <c r="G46" s="6">
        <f t="shared" si="2"/>
        <v>238000</v>
      </c>
      <c r="H46" s="6"/>
      <c r="I46" s="6"/>
      <c r="J46" s="19">
        <v>235000</v>
      </c>
      <c r="K46" s="6">
        <f t="shared" si="3"/>
        <v>238000</v>
      </c>
      <c r="L46" s="6"/>
      <c r="M46" s="6"/>
      <c r="N46" s="6"/>
      <c r="O46" s="6"/>
      <c r="P46" s="1" t="s">
        <v>223</v>
      </c>
    </row>
    <row r="47" spans="1:16">
      <c r="A47" s="7">
        <v>43</v>
      </c>
      <c r="B47" s="2" t="s">
        <v>52</v>
      </c>
      <c r="C47" s="2" t="s">
        <v>161</v>
      </c>
      <c r="D47" s="3" t="s">
        <v>214</v>
      </c>
      <c r="E47" s="4">
        <v>4</v>
      </c>
      <c r="F47" s="4">
        <v>132264</v>
      </c>
      <c r="G47" s="6">
        <f t="shared" si="2"/>
        <v>529056</v>
      </c>
      <c r="H47" s="6"/>
      <c r="I47" s="6"/>
      <c r="J47" s="19">
        <v>529040</v>
      </c>
      <c r="K47" s="6">
        <f t="shared" si="3"/>
        <v>529056</v>
      </c>
      <c r="L47" s="6"/>
      <c r="M47" s="6"/>
      <c r="N47" s="6"/>
      <c r="O47" s="6"/>
      <c r="P47" s="1" t="s">
        <v>223</v>
      </c>
    </row>
    <row r="48" spans="1:16">
      <c r="A48" s="7">
        <v>44</v>
      </c>
      <c r="B48" s="2" t="s">
        <v>53</v>
      </c>
      <c r="C48" s="2" t="s">
        <v>162</v>
      </c>
      <c r="D48" s="3" t="s">
        <v>214</v>
      </c>
      <c r="E48" s="4">
        <v>1</v>
      </c>
      <c r="F48" s="4">
        <v>85536</v>
      </c>
      <c r="G48" s="6">
        <f t="shared" si="2"/>
        <v>85536</v>
      </c>
      <c r="H48" s="6"/>
      <c r="I48" s="6"/>
      <c r="J48" s="19">
        <v>85530</v>
      </c>
      <c r="K48" s="6">
        <f t="shared" si="3"/>
        <v>85536</v>
      </c>
      <c r="L48" s="6"/>
      <c r="M48" s="6"/>
      <c r="N48" s="6"/>
      <c r="O48" s="6"/>
      <c r="P48" s="1" t="s">
        <v>223</v>
      </c>
    </row>
    <row r="49" spans="1:16">
      <c r="A49" s="7">
        <v>45</v>
      </c>
      <c r="B49" s="2" t="s">
        <v>54</v>
      </c>
      <c r="C49" s="2" t="s">
        <v>163</v>
      </c>
      <c r="D49" s="3" t="s">
        <v>214</v>
      </c>
      <c r="E49" s="4">
        <v>6</v>
      </c>
      <c r="F49" s="4">
        <v>739728</v>
      </c>
      <c r="G49" s="6">
        <f t="shared" si="2"/>
        <v>4438368</v>
      </c>
      <c r="H49" s="6"/>
      <c r="I49" s="6"/>
      <c r="J49" s="19">
        <v>4438350</v>
      </c>
      <c r="K49" s="6">
        <f t="shared" si="3"/>
        <v>4438368</v>
      </c>
      <c r="L49" s="6"/>
      <c r="M49" s="6"/>
      <c r="N49" s="6"/>
      <c r="O49" s="6"/>
      <c r="P49" s="1" t="s">
        <v>223</v>
      </c>
    </row>
    <row r="50" spans="1:16">
      <c r="A50" s="7">
        <v>46</v>
      </c>
      <c r="B50" s="2" t="s">
        <v>55</v>
      </c>
      <c r="C50" s="2" t="s">
        <v>164</v>
      </c>
      <c r="D50" s="3" t="s">
        <v>214</v>
      </c>
      <c r="E50" s="4">
        <v>2</v>
      </c>
      <c r="F50" s="4">
        <v>85536</v>
      </c>
      <c r="G50" s="6">
        <f t="shared" si="2"/>
        <v>171072</v>
      </c>
      <c r="H50" s="6"/>
      <c r="I50" s="6"/>
      <c r="J50" s="19">
        <v>171060</v>
      </c>
      <c r="K50" s="6">
        <f t="shared" si="3"/>
        <v>171072</v>
      </c>
      <c r="L50" s="6"/>
      <c r="M50" s="6"/>
      <c r="N50" s="6"/>
      <c r="O50" s="6"/>
      <c r="P50" s="1" t="s">
        <v>223</v>
      </c>
    </row>
    <row r="51" spans="1:16">
      <c r="A51" s="7">
        <v>47</v>
      </c>
      <c r="B51" s="2" t="s">
        <v>56</v>
      </c>
      <c r="C51" s="2" t="s">
        <v>165</v>
      </c>
      <c r="D51" s="3" t="s">
        <v>214</v>
      </c>
      <c r="E51" s="4">
        <v>1</v>
      </c>
      <c r="F51" s="4">
        <v>85536</v>
      </c>
      <c r="G51" s="6">
        <f t="shared" si="2"/>
        <v>85536</v>
      </c>
      <c r="H51" s="6"/>
      <c r="I51" s="6"/>
      <c r="J51" s="19">
        <v>85530</v>
      </c>
      <c r="K51" s="6">
        <f t="shared" si="3"/>
        <v>85536</v>
      </c>
      <c r="L51" s="6"/>
      <c r="M51" s="6"/>
      <c r="N51" s="6"/>
      <c r="O51" s="6"/>
      <c r="P51" s="1" t="s">
        <v>223</v>
      </c>
    </row>
    <row r="52" spans="1:16">
      <c r="A52" s="7">
        <v>48</v>
      </c>
      <c r="B52" s="2" t="s">
        <v>57</v>
      </c>
      <c r="C52" s="2" t="s">
        <v>166</v>
      </c>
      <c r="D52" s="3" t="s">
        <v>214</v>
      </c>
      <c r="E52" s="4">
        <v>1</v>
      </c>
      <c r="F52" s="4">
        <v>207504</v>
      </c>
      <c r="G52" s="6">
        <f t="shared" si="2"/>
        <v>207504</v>
      </c>
      <c r="H52" s="6"/>
      <c r="I52" s="6"/>
      <c r="J52" s="19">
        <v>207500</v>
      </c>
      <c r="K52" s="6">
        <f t="shared" si="3"/>
        <v>207504</v>
      </c>
      <c r="L52" s="6"/>
      <c r="M52" s="6"/>
      <c r="N52" s="6"/>
      <c r="O52" s="6"/>
      <c r="P52" s="1" t="s">
        <v>223</v>
      </c>
    </row>
    <row r="53" spans="1:16">
      <c r="A53" s="7">
        <v>49</v>
      </c>
      <c r="B53" s="2" t="s">
        <v>58</v>
      </c>
      <c r="C53" s="2" t="s">
        <v>167</v>
      </c>
      <c r="D53" s="3" t="s">
        <v>214</v>
      </c>
      <c r="E53" s="4">
        <v>2</v>
      </c>
      <c r="F53" s="4">
        <v>85536</v>
      </c>
      <c r="G53" s="6">
        <f t="shared" si="2"/>
        <v>171072</v>
      </c>
      <c r="H53" s="6"/>
      <c r="I53" s="6"/>
      <c r="J53" s="19">
        <v>171060</v>
      </c>
      <c r="K53" s="6">
        <f t="shared" si="3"/>
        <v>171072</v>
      </c>
      <c r="L53" s="6"/>
      <c r="M53" s="6"/>
      <c r="N53" s="6"/>
      <c r="O53" s="6"/>
      <c r="P53" s="1" t="s">
        <v>223</v>
      </c>
    </row>
    <row r="54" spans="1:16">
      <c r="A54" s="7">
        <v>50</v>
      </c>
      <c r="B54" s="2" t="s">
        <v>59</v>
      </c>
      <c r="C54" s="2" t="s">
        <v>168</v>
      </c>
      <c r="D54" s="3" t="s">
        <v>214</v>
      </c>
      <c r="E54" s="4">
        <v>1</v>
      </c>
      <c r="F54" s="4">
        <v>85536</v>
      </c>
      <c r="G54" s="6">
        <f t="shared" si="2"/>
        <v>85536</v>
      </c>
      <c r="H54" s="6"/>
      <c r="I54" s="6"/>
      <c r="J54" s="19">
        <v>85530</v>
      </c>
      <c r="K54" s="6">
        <f t="shared" si="3"/>
        <v>85536</v>
      </c>
      <c r="L54" s="6"/>
      <c r="M54" s="6"/>
      <c r="N54" s="6"/>
      <c r="O54" s="6"/>
      <c r="P54" s="1" t="s">
        <v>223</v>
      </c>
    </row>
    <row r="55" spans="1:16">
      <c r="A55" s="7">
        <v>51</v>
      </c>
      <c r="B55" s="2" t="s">
        <v>60</v>
      </c>
      <c r="C55" s="2" t="s">
        <v>169</v>
      </c>
      <c r="D55" s="3" t="s">
        <v>214</v>
      </c>
      <c r="E55" s="4">
        <v>1</v>
      </c>
      <c r="F55" s="4">
        <v>1259280</v>
      </c>
      <c r="G55" s="6">
        <f t="shared" si="2"/>
        <v>1259280</v>
      </c>
      <c r="H55" s="6"/>
      <c r="I55" s="6"/>
      <c r="J55" s="19">
        <v>1259275</v>
      </c>
      <c r="K55" s="6">
        <f t="shared" si="3"/>
        <v>1259280</v>
      </c>
      <c r="L55" s="6"/>
      <c r="M55" s="6"/>
      <c r="N55" s="6"/>
      <c r="O55" s="6"/>
      <c r="P55" s="1" t="s">
        <v>223</v>
      </c>
    </row>
    <row r="56" spans="1:16" ht="22.5">
      <c r="A56" s="7">
        <v>52</v>
      </c>
      <c r="B56" s="2" t="s">
        <v>61</v>
      </c>
      <c r="C56" s="2" t="s">
        <v>170</v>
      </c>
      <c r="D56" s="3" t="s">
        <v>214</v>
      </c>
      <c r="E56" s="4">
        <v>2</v>
      </c>
      <c r="F56" s="4">
        <v>118800</v>
      </c>
      <c r="G56" s="6">
        <f t="shared" si="2"/>
        <v>237600</v>
      </c>
      <c r="H56" s="6"/>
      <c r="I56" s="6"/>
      <c r="J56" s="19">
        <v>237590</v>
      </c>
      <c r="K56" s="6">
        <f t="shared" si="3"/>
        <v>237600</v>
      </c>
      <c r="L56" s="6"/>
      <c r="M56" s="6"/>
      <c r="N56" s="6"/>
      <c r="O56" s="6"/>
      <c r="P56" s="1" t="s">
        <v>223</v>
      </c>
    </row>
    <row r="57" spans="1:16" ht="22.5">
      <c r="A57" s="7">
        <v>53</v>
      </c>
      <c r="B57" s="2" t="s">
        <v>62</v>
      </c>
      <c r="C57" s="2" t="s">
        <v>171</v>
      </c>
      <c r="D57" s="3" t="s">
        <v>214</v>
      </c>
      <c r="E57" s="4">
        <v>1</v>
      </c>
      <c r="F57" s="4">
        <v>118800</v>
      </c>
      <c r="G57" s="6">
        <f t="shared" si="2"/>
        <v>118800</v>
      </c>
      <c r="H57" s="6"/>
      <c r="I57" s="6"/>
      <c r="J57" s="19">
        <v>118795</v>
      </c>
      <c r="K57" s="6">
        <f t="shared" si="3"/>
        <v>118800</v>
      </c>
      <c r="L57" s="6"/>
      <c r="M57" s="6"/>
      <c r="N57" s="6"/>
      <c r="O57" s="6"/>
      <c r="P57" s="1" t="s">
        <v>223</v>
      </c>
    </row>
    <row r="58" spans="1:16" ht="22.5">
      <c r="A58" s="7">
        <v>54</v>
      </c>
      <c r="B58" s="2" t="s">
        <v>63</v>
      </c>
      <c r="C58" s="2" t="s">
        <v>172</v>
      </c>
      <c r="D58" s="3" t="s">
        <v>214</v>
      </c>
      <c r="E58" s="4">
        <v>7</v>
      </c>
      <c r="F58" s="4">
        <v>633600</v>
      </c>
      <c r="G58" s="6">
        <f t="shared" si="2"/>
        <v>4435200</v>
      </c>
      <c r="H58" s="6"/>
      <c r="I58" s="6"/>
      <c r="J58" s="19">
        <v>4435165</v>
      </c>
      <c r="K58" s="6">
        <f t="shared" si="3"/>
        <v>4435200</v>
      </c>
      <c r="L58" s="6"/>
      <c r="M58" s="6"/>
      <c r="N58" s="6"/>
      <c r="O58" s="6"/>
      <c r="P58" s="1" t="s">
        <v>223</v>
      </c>
    </row>
    <row r="59" spans="1:16">
      <c r="A59" s="7">
        <v>55</v>
      </c>
      <c r="B59" s="2" t="s">
        <v>64</v>
      </c>
      <c r="C59" s="2" t="s">
        <v>173</v>
      </c>
      <c r="D59" s="3" t="s">
        <v>214</v>
      </c>
      <c r="E59" s="4">
        <v>3</v>
      </c>
      <c r="F59" s="4">
        <v>85536</v>
      </c>
      <c r="G59" s="6">
        <f t="shared" si="2"/>
        <v>256608</v>
      </c>
      <c r="H59" s="6"/>
      <c r="I59" s="6"/>
      <c r="J59" s="19">
        <v>256590</v>
      </c>
      <c r="K59" s="6">
        <f t="shared" si="3"/>
        <v>256608</v>
      </c>
      <c r="L59" s="6"/>
      <c r="M59" s="6"/>
      <c r="N59" s="6"/>
      <c r="O59" s="6"/>
      <c r="P59" s="1" t="s">
        <v>223</v>
      </c>
    </row>
    <row r="60" spans="1:16">
      <c r="A60" s="7">
        <v>56</v>
      </c>
      <c r="B60" s="2" t="s">
        <v>65</v>
      </c>
      <c r="C60" s="2" t="s">
        <v>174</v>
      </c>
      <c r="D60" s="3" t="s">
        <v>214</v>
      </c>
      <c r="E60" s="4">
        <v>5</v>
      </c>
      <c r="F60" s="4">
        <v>85536</v>
      </c>
      <c r="G60" s="6">
        <f t="shared" si="2"/>
        <v>427680</v>
      </c>
      <c r="H60" s="6"/>
      <c r="I60" s="6"/>
      <c r="J60" s="19">
        <v>427650</v>
      </c>
      <c r="K60" s="6">
        <f t="shared" si="3"/>
        <v>427680</v>
      </c>
      <c r="L60" s="6"/>
      <c r="M60" s="6"/>
      <c r="N60" s="6"/>
      <c r="O60" s="6"/>
      <c r="P60" s="1" t="s">
        <v>223</v>
      </c>
    </row>
    <row r="61" spans="1:16">
      <c r="A61" s="7">
        <v>57</v>
      </c>
      <c r="B61" s="2" t="s">
        <v>66</v>
      </c>
      <c r="C61" s="2" t="s">
        <v>175</v>
      </c>
      <c r="D61" s="3" t="s">
        <v>214</v>
      </c>
      <c r="E61" s="4">
        <v>5</v>
      </c>
      <c r="F61" s="4">
        <v>175032</v>
      </c>
      <c r="G61" s="6">
        <f t="shared" si="2"/>
        <v>875160</v>
      </c>
      <c r="H61" s="6"/>
      <c r="I61" s="6"/>
      <c r="J61" s="19">
        <v>875150</v>
      </c>
      <c r="K61" s="6">
        <f t="shared" si="3"/>
        <v>875160</v>
      </c>
      <c r="L61" s="6"/>
      <c r="M61" s="6"/>
      <c r="N61" s="6"/>
      <c r="O61" s="6"/>
      <c r="P61" s="1" t="s">
        <v>223</v>
      </c>
    </row>
    <row r="62" spans="1:16">
      <c r="A62" s="7">
        <v>58</v>
      </c>
      <c r="B62" s="2" t="s">
        <v>67</v>
      </c>
      <c r="C62" s="2" t="s">
        <v>176</v>
      </c>
      <c r="D62" s="3" t="s">
        <v>214</v>
      </c>
      <c r="E62" s="4">
        <v>3</v>
      </c>
      <c r="F62" s="4">
        <v>85536</v>
      </c>
      <c r="G62" s="6">
        <f t="shared" si="2"/>
        <v>256608</v>
      </c>
      <c r="H62" s="6"/>
      <c r="I62" s="6"/>
      <c r="J62" s="19">
        <v>256590</v>
      </c>
      <c r="K62" s="6">
        <f t="shared" si="3"/>
        <v>256608</v>
      </c>
      <c r="L62" s="6"/>
      <c r="M62" s="6"/>
      <c r="N62" s="6"/>
      <c r="O62" s="6"/>
      <c r="P62" s="1" t="s">
        <v>223</v>
      </c>
    </row>
    <row r="63" spans="1:16">
      <c r="A63" s="7">
        <v>59</v>
      </c>
      <c r="B63" s="2" t="s">
        <v>68</v>
      </c>
      <c r="C63" s="2" t="s">
        <v>177</v>
      </c>
      <c r="D63" s="3" t="s">
        <v>214</v>
      </c>
      <c r="E63" s="4">
        <v>5</v>
      </c>
      <c r="F63" s="4">
        <v>104544</v>
      </c>
      <c r="G63" s="6">
        <f t="shared" si="2"/>
        <v>522720</v>
      </c>
      <c r="H63" s="6"/>
      <c r="I63" s="6"/>
      <c r="J63" s="19">
        <v>522700</v>
      </c>
      <c r="K63" s="6">
        <f t="shared" si="3"/>
        <v>522720</v>
      </c>
      <c r="L63" s="6"/>
      <c r="M63" s="6"/>
      <c r="N63" s="6"/>
      <c r="O63" s="6"/>
      <c r="P63" s="1" t="s">
        <v>223</v>
      </c>
    </row>
    <row r="64" spans="1:16">
      <c r="A64" s="7">
        <v>60</v>
      </c>
      <c r="B64" s="2" t="s">
        <v>69</v>
      </c>
      <c r="C64" s="2" t="s">
        <v>178</v>
      </c>
      <c r="D64" s="3" t="s">
        <v>214</v>
      </c>
      <c r="E64" s="4">
        <v>3</v>
      </c>
      <c r="F64" s="4">
        <v>112464</v>
      </c>
      <c r="G64" s="6">
        <f t="shared" si="2"/>
        <v>337392</v>
      </c>
      <c r="H64" s="6"/>
      <c r="I64" s="6"/>
      <c r="J64" s="19">
        <v>337380</v>
      </c>
      <c r="K64" s="6">
        <f t="shared" si="3"/>
        <v>337392</v>
      </c>
      <c r="L64" s="6"/>
      <c r="M64" s="6"/>
      <c r="N64" s="6"/>
      <c r="O64" s="6"/>
      <c r="P64" s="1" t="s">
        <v>223</v>
      </c>
    </row>
    <row r="65" spans="1:22">
      <c r="A65" s="7">
        <v>61</v>
      </c>
      <c r="B65" s="2" t="s">
        <v>70</v>
      </c>
      <c r="C65" s="2" t="s">
        <v>179</v>
      </c>
      <c r="D65" s="3" t="s">
        <v>214</v>
      </c>
      <c r="E65" s="4">
        <v>5</v>
      </c>
      <c r="F65" s="4">
        <v>91080</v>
      </c>
      <c r="G65" s="6">
        <f t="shared" si="2"/>
        <v>455400</v>
      </c>
      <c r="H65" s="6"/>
      <c r="I65" s="6"/>
      <c r="J65" s="19">
        <v>455375</v>
      </c>
      <c r="K65" s="6">
        <f t="shared" si="3"/>
        <v>455400</v>
      </c>
      <c r="L65" s="6"/>
      <c r="M65" s="6"/>
      <c r="N65" s="6"/>
      <c r="O65" s="6"/>
      <c r="P65" s="1" t="s">
        <v>223</v>
      </c>
    </row>
    <row r="66" spans="1:22">
      <c r="A66" s="7">
        <v>62</v>
      </c>
      <c r="B66" s="2" t="s">
        <v>71</v>
      </c>
      <c r="C66" s="2" t="s">
        <v>180</v>
      </c>
      <c r="D66" s="3" t="s">
        <v>214</v>
      </c>
      <c r="E66" s="4">
        <v>3</v>
      </c>
      <c r="F66" s="4">
        <v>60192</v>
      </c>
      <c r="G66" s="6">
        <f t="shared" si="2"/>
        <v>180576</v>
      </c>
      <c r="H66" s="6"/>
      <c r="I66" s="6"/>
      <c r="J66" s="19">
        <v>180570</v>
      </c>
      <c r="K66" s="6">
        <f t="shared" si="3"/>
        <v>180576</v>
      </c>
      <c r="L66" s="6"/>
      <c r="M66" s="6"/>
      <c r="N66" s="6"/>
      <c r="O66" s="6"/>
      <c r="P66" s="1" t="s">
        <v>223</v>
      </c>
    </row>
    <row r="67" spans="1:22">
      <c r="A67" s="7">
        <v>63</v>
      </c>
      <c r="B67" s="2" t="s">
        <v>72</v>
      </c>
      <c r="C67" s="2" t="s">
        <v>181</v>
      </c>
      <c r="D67" s="3" t="s">
        <v>214</v>
      </c>
      <c r="E67" s="4">
        <v>5</v>
      </c>
      <c r="F67" s="4">
        <v>83952</v>
      </c>
      <c r="G67" s="6">
        <f t="shared" si="2"/>
        <v>419760</v>
      </c>
      <c r="H67" s="6"/>
      <c r="I67" s="6"/>
      <c r="J67" s="19">
        <v>419750</v>
      </c>
      <c r="K67" s="6">
        <f t="shared" si="3"/>
        <v>419760</v>
      </c>
      <c r="L67" s="6"/>
      <c r="M67" s="6"/>
      <c r="N67" s="6"/>
      <c r="O67" s="6"/>
      <c r="P67" s="1" t="s">
        <v>223</v>
      </c>
    </row>
    <row r="68" spans="1:22">
      <c r="A68" s="7">
        <v>64</v>
      </c>
      <c r="B68" s="2" t="s">
        <v>73</v>
      </c>
      <c r="C68" s="2" t="s">
        <v>182</v>
      </c>
      <c r="D68" s="3" t="s">
        <v>214</v>
      </c>
      <c r="E68" s="4">
        <v>3</v>
      </c>
      <c r="F68" s="4">
        <v>85536</v>
      </c>
      <c r="G68" s="6">
        <f t="shared" si="2"/>
        <v>256608</v>
      </c>
      <c r="H68" s="6"/>
      <c r="I68" s="6"/>
      <c r="J68" s="19">
        <v>256590</v>
      </c>
      <c r="K68" s="6">
        <f t="shared" si="3"/>
        <v>256608</v>
      </c>
      <c r="L68" s="6"/>
      <c r="M68" s="6"/>
      <c r="N68" s="6"/>
      <c r="O68" s="6"/>
      <c r="P68" s="1" t="s">
        <v>223</v>
      </c>
    </row>
    <row r="69" spans="1:22">
      <c r="A69" s="7">
        <v>65</v>
      </c>
      <c r="B69" s="2" t="s">
        <v>74</v>
      </c>
      <c r="C69" s="2" t="s">
        <v>183</v>
      </c>
      <c r="D69" s="3" t="s">
        <v>214</v>
      </c>
      <c r="E69" s="4">
        <v>4</v>
      </c>
      <c r="F69" s="4">
        <v>237600</v>
      </c>
      <c r="G69" s="6">
        <f t="shared" si="2"/>
        <v>950400</v>
      </c>
      <c r="H69" s="6"/>
      <c r="I69" s="6"/>
      <c r="J69" s="19">
        <v>950380</v>
      </c>
      <c r="K69" s="6">
        <f t="shared" si="3"/>
        <v>950400</v>
      </c>
      <c r="L69" s="6"/>
      <c r="M69" s="6"/>
      <c r="N69" s="6"/>
      <c r="O69" s="6"/>
      <c r="P69" s="1" t="s">
        <v>223</v>
      </c>
    </row>
    <row r="70" spans="1:22">
      <c r="A70" s="7"/>
      <c r="B70" s="20" t="s">
        <v>217</v>
      </c>
      <c r="C70" s="20"/>
      <c r="D70" s="20"/>
      <c r="E70" s="20"/>
      <c r="F70" s="20"/>
      <c r="G70" s="6"/>
      <c r="H70" s="6"/>
      <c r="I70" s="6"/>
      <c r="J70" s="6"/>
      <c r="K70" s="6"/>
      <c r="L70" s="6"/>
      <c r="M70" s="6"/>
      <c r="N70" s="6"/>
      <c r="O70" s="6"/>
      <c r="P70" s="18"/>
    </row>
    <row r="71" spans="1:22" ht="31.5">
      <c r="A71" s="7">
        <v>66</v>
      </c>
      <c r="B71" s="2" t="s">
        <v>75</v>
      </c>
      <c r="C71" s="2" t="s">
        <v>75</v>
      </c>
      <c r="D71" s="2" t="s">
        <v>8</v>
      </c>
      <c r="E71" s="4">
        <v>2</v>
      </c>
      <c r="F71" s="4">
        <v>198500</v>
      </c>
      <c r="G71" s="6">
        <f>E71*F71</f>
        <v>397000</v>
      </c>
      <c r="H71" s="19">
        <v>397700</v>
      </c>
      <c r="I71" s="6"/>
      <c r="J71" s="6"/>
      <c r="K71" s="6"/>
      <c r="L71" s="6"/>
      <c r="M71" s="6"/>
      <c r="N71" s="6"/>
      <c r="O71" s="6"/>
      <c r="P71" s="1" t="s">
        <v>221</v>
      </c>
      <c r="V71" s="21"/>
    </row>
    <row r="72" spans="1:22" ht="31.5">
      <c r="A72" s="7">
        <v>67</v>
      </c>
      <c r="B72" s="2" t="s">
        <v>76</v>
      </c>
      <c r="C72" s="2" t="s">
        <v>76</v>
      </c>
      <c r="D72" s="2" t="s">
        <v>8</v>
      </c>
      <c r="E72" s="4">
        <v>2</v>
      </c>
      <c r="F72" s="4">
        <v>198500</v>
      </c>
      <c r="G72" s="6">
        <f t="shared" ref="G72:G83" si="4">E72*F72</f>
        <v>397000</v>
      </c>
      <c r="H72" s="19">
        <v>397700</v>
      </c>
      <c r="I72" s="6"/>
      <c r="J72" s="6"/>
      <c r="K72" s="6"/>
      <c r="L72" s="6"/>
      <c r="M72" s="6"/>
      <c r="N72" s="6"/>
      <c r="O72" s="6"/>
      <c r="P72" s="1" t="s">
        <v>221</v>
      </c>
      <c r="V72" s="21"/>
    </row>
    <row r="73" spans="1:22" ht="31.5">
      <c r="A73" s="7">
        <v>68</v>
      </c>
      <c r="B73" s="2" t="s">
        <v>77</v>
      </c>
      <c r="C73" s="2" t="s">
        <v>77</v>
      </c>
      <c r="D73" s="2" t="s">
        <v>8</v>
      </c>
      <c r="E73" s="4">
        <v>2</v>
      </c>
      <c r="F73" s="4">
        <v>198500</v>
      </c>
      <c r="G73" s="6">
        <f t="shared" si="4"/>
        <v>397000</v>
      </c>
      <c r="H73" s="19">
        <v>397700</v>
      </c>
      <c r="I73" s="6"/>
      <c r="J73" s="6"/>
      <c r="K73" s="6"/>
      <c r="L73" s="6"/>
      <c r="M73" s="6"/>
      <c r="N73" s="6"/>
      <c r="O73" s="6"/>
      <c r="P73" s="1" t="s">
        <v>221</v>
      </c>
      <c r="V73" s="21"/>
    </row>
    <row r="74" spans="1:22" ht="31.5">
      <c r="A74" s="7">
        <v>69</v>
      </c>
      <c r="B74" s="2" t="s">
        <v>78</v>
      </c>
      <c r="C74" s="2" t="s">
        <v>78</v>
      </c>
      <c r="D74" s="2" t="s">
        <v>8</v>
      </c>
      <c r="E74" s="4">
        <v>2</v>
      </c>
      <c r="F74" s="4">
        <v>205000</v>
      </c>
      <c r="G74" s="6">
        <f t="shared" si="4"/>
        <v>410000</v>
      </c>
      <c r="H74" s="19">
        <v>410000</v>
      </c>
      <c r="I74" s="6"/>
      <c r="J74" s="6"/>
      <c r="K74" s="6"/>
      <c r="L74" s="6"/>
      <c r="M74" s="6"/>
      <c r="N74" s="6"/>
      <c r="O74" s="6"/>
      <c r="P74" s="1" t="s">
        <v>221</v>
      </c>
      <c r="V74" s="21"/>
    </row>
    <row r="75" spans="1:22" ht="31.5">
      <c r="A75" s="7">
        <v>70</v>
      </c>
      <c r="B75" s="2" t="s">
        <v>24</v>
      </c>
      <c r="C75" s="2" t="s">
        <v>24</v>
      </c>
      <c r="D75" s="2" t="s">
        <v>8</v>
      </c>
      <c r="E75" s="4">
        <v>2</v>
      </c>
      <c r="F75" s="4">
        <v>198500</v>
      </c>
      <c r="G75" s="6">
        <f t="shared" si="4"/>
        <v>397000</v>
      </c>
      <c r="H75" s="19">
        <v>397700</v>
      </c>
      <c r="I75" s="6"/>
      <c r="J75" s="6"/>
      <c r="K75" s="6"/>
      <c r="L75" s="6"/>
      <c r="M75" s="6"/>
      <c r="N75" s="6"/>
      <c r="O75" s="6"/>
      <c r="P75" s="1" t="s">
        <v>221</v>
      </c>
      <c r="V75" s="21"/>
    </row>
    <row r="76" spans="1:22" ht="31.5">
      <c r="A76" s="7">
        <v>71</v>
      </c>
      <c r="B76" s="2" t="s">
        <v>79</v>
      </c>
      <c r="C76" s="2" t="s">
        <v>79</v>
      </c>
      <c r="D76" s="2" t="s">
        <v>8</v>
      </c>
      <c r="E76" s="4">
        <v>15</v>
      </c>
      <c r="F76" s="4">
        <v>199500</v>
      </c>
      <c r="G76" s="6">
        <f t="shared" si="4"/>
        <v>2992500</v>
      </c>
      <c r="H76" s="19">
        <v>2992500</v>
      </c>
      <c r="I76" s="6"/>
      <c r="J76" s="6"/>
      <c r="K76" s="6"/>
      <c r="L76" s="6"/>
      <c r="M76" s="6"/>
      <c r="N76" s="6"/>
      <c r="O76" s="6"/>
      <c r="P76" s="1" t="s">
        <v>221</v>
      </c>
      <c r="V76" s="21"/>
    </row>
    <row r="77" spans="1:22" ht="31.5">
      <c r="A77" s="7">
        <v>72</v>
      </c>
      <c r="B77" s="2" t="s">
        <v>80</v>
      </c>
      <c r="C77" s="2" t="s">
        <v>80</v>
      </c>
      <c r="D77" s="2" t="s">
        <v>8</v>
      </c>
      <c r="E77" s="4">
        <v>1</v>
      </c>
      <c r="F77" s="4">
        <v>58500</v>
      </c>
      <c r="G77" s="6">
        <f t="shared" si="4"/>
        <v>58500</v>
      </c>
      <c r="H77" s="19">
        <v>58500</v>
      </c>
      <c r="I77" s="6"/>
      <c r="J77" s="6"/>
      <c r="K77" s="6"/>
      <c r="L77" s="6"/>
      <c r="M77" s="6"/>
      <c r="N77" s="6"/>
      <c r="O77" s="6"/>
      <c r="P77" s="1" t="s">
        <v>221</v>
      </c>
      <c r="V77" s="21"/>
    </row>
    <row r="78" spans="1:22" ht="31.5">
      <c r="A78" s="7">
        <v>73</v>
      </c>
      <c r="B78" s="2" t="s">
        <v>81</v>
      </c>
      <c r="C78" s="2" t="s">
        <v>81</v>
      </c>
      <c r="D78" s="2" t="s">
        <v>8</v>
      </c>
      <c r="E78" s="4">
        <v>1</v>
      </c>
      <c r="F78" s="4">
        <v>68500</v>
      </c>
      <c r="G78" s="6">
        <f t="shared" si="4"/>
        <v>68500</v>
      </c>
      <c r="H78" s="19">
        <v>68500</v>
      </c>
      <c r="I78" s="6"/>
      <c r="J78" s="6"/>
      <c r="K78" s="6"/>
      <c r="L78" s="6"/>
      <c r="M78" s="6"/>
      <c r="N78" s="6"/>
      <c r="O78" s="6"/>
      <c r="P78" s="1" t="s">
        <v>221</v>
      </c>
      <c r="V78" s="21"/>
    </row>
    <row r="79" spans="1:22" ht="31.5">
      <c r="A79" s="7">
        <v>74</v>
      </c>
      <c r="B79" s="2" t="s">
        <v>82</v>
      </c>
      <c r="C79" s="2" t="s">
        <v>82</v>
      </c>
      <c r="D79" s="3" t="s">
        <v>214</v>
      </c>
      <c r="E79" s="4">
        <v>5</v>
      </c>
      <c r="F79" s="4">
        <v>68500</v>
      </c>
      <c r="G79" s="6">
        <f t="shared" si="4"/>
        <v>342500</v>
      </c>
      <c r="H79" s="19">
        <v>342500</v>
      </c>
      <c r="I79" s="6"/>
      <c r="J79" s="6"/>
      <c r="K79" s="6"/>
      <c r="L79" s="6"/>
      <c r="M79" s="6"/>
      <c r="N79" s="6"/>
      <c r="O79" s="6"/>
      <c r="P79" s="1" t="s">
        <v>221</v>
      </c>
      <c r="V79" s="21"/>
    </row>
    <row r="80" spans="1:22" ht="31.5">
      <c r="A80" s="7">
        <v>75</v>
      </c>
      <c r="B80" s="2" t="s">
        <v>83</v>
      </c>
      <c r="C80" s="2" t="s">
        <v>83</v>
      </c>
      <c r="D80" s="3" t="s">
        <v>214</v>
      </c>
      <c r="E80" s="4">
        <v>5</v>
      </c>
      <c r="F80" s="4">
        <v>118500</v>
      </c>
      <c r="G80" s="6">
        <f t="shared" si="4"/>
        <v>592500</v>
      </c>
      <c r="H80" s="19">
        <v>592500</v>
      </c>
      <c r="I80" s="6"/>
      <c r="J80" s="6"/>
      <c r="K80" s="6"/>
      <c r="L80" s="6"/>
      <c r="M80" s="6"/>
      <c r="N80" s="6"/>
      <c r="O80" s="6"/>
      <c r="P80" s="1" t="s">
        <v>221</v>
      </c>
      <c r="V80" s="21"/>
    </row>
    <row r="81" spans="1:22" ht="31.5">
      <c r="A81" s="7">
        <v>76</v>
      </c>
      <c r="B81" s="2" t="s">
        <v>84</v>
      </c>
      <c r="C81" s="2" t="s">
        <v>84</v>
      </c>
      <c r="D81" s="2" t="s">
        <v>8</v>
      </c>
      <c r="E81" s="4">
        <v>2</v>
      </c>
      <c r="F81" s="4">
        <v>238500</v>
      </c>
      <c r="G81" s="6">
        <f t="shared" si="4"/>
        <v>477000</v>
      </c>
      <c r="H81" s="19">
        <v>477000</v>
      </c>
      <c r="I81" s="6"/>
      <c r="J81" s="6"/>
      <c r="K81" s="6"/>
      <c r="L81" s="6"/>
      <c r="M81" s="6"/>
      <c r="N81" s="6"/>
      <c r="O81" s="6"/>
      <c r="P81" s="1" t="s">
        <v>221</v>
      </c>
      <c r="V81" s="21"/>
    </row>
    <row r="82" spans="1:22" ht="31.5">
      <c r="A82" s="7">
        <v>77</v>
      </c>
      <c r="B82" s="2" t="s">
        <v>85</v>
      </c>
      <c r="C82" s="2" t="s">
        <v>85</v>
      </c>
      <c r="D82" s="2" t="s">
        <v>8</v>
      </c>
      <c r="E82" s="4">
        <v>2</v>
      </c>
      <c r="F82" s="4">
        <v>88500</v>
      </c>
      <c r="G82" s="6">
        <f t="shared" si="4"/>
        <v>177000</v>
      </c>
      <c r="H82" s="19">
        <v>177000</v>
      </c>
      <c r="I82" s="6"/>
      <c r="J82" s="6"/>
      <c r="K82" s="6"/>
      <c r="L82" s="6"/>
      <c r="M82" s="6"/>
      <c r="N82" s="6"/>
      <c r="O82" s="6"/>
      <c r="P82" s="1" t="s">
        <v>221</v>
      </c>
      <c r="V82" s="21"/>
    </row>
    <row r="83" spans="1:22" ht="31.5">
      <c r="A83" s="7">
        <v>78</v>
      </c>
      <c r="B83" s="2" t="s">
        <v>86</v>
      </c>
      <c r="C83" s="2" t="s">
        <v>86</v>
      </c>
      <c r="D83" s="2" t="s">
        <v>8</v>
      </c>
      <c r="E83" s="4">
        <v>2</v>
      </c>
      <c r="F83" s="4">
        <v>205000</v>
      </c>
      <c r="G83" s="6">
        <f t="shared" si="4"/>
        <v>410000</v>
      </c>
      <c r="H83" s="19">
        <v>410000</v>
      </c>
      <c r="I83" s="6"/>
      <c r="J83" s="6"/>
      <c r="K83" s="6"/>
      <c r="L83" s="6"/>
      <c r="M83" s="6"/>
      <c r="N83" s="6"/>
      <c r="O83" s="6"/>
      <c r="P83" s="1" t="s">
        <v>221</v>
      </c>
      <c r="V83" s="21"/>
    </row>
    <row r="84" spans="1:22" ht="31.5">
      <c r="A84" s="7"/>
      <c r="B84" s="20" t="s">
        <v>218</v>
      </c>
      <c r="C84" s="20"/>
      <c r="D84" s="20"/>
      <c r="E84" s="20"/>
      <c r="F84" s="20"/>
      <c r="G84" s="6"/>
      <c r="H84" s="6"/>
      <c r="I84" s="6"/>
      <c r="J84" s="6"/>
      <c r="K84" s="6"/>
      <c r="L84" s="6"/>
      <c r="M84" s="6"/>
      <c r="N84" s="6"/>
      <c r="O84" s="6"/>
      <c r="P84" s="1" t="s">
        <v>221</v>
      </c>
    </row>
    <row r="85" spans="1:22" ht="146.25">
      <c r="A85" s="7">
        <v>79</v>
      </c>
      <c r="B85" s="2" t="s">
        <v>87</v>
      </c>
      <c r="C85" s="2" t="s">
        <v>184</v>
      </c>
      <c r="D85" s="2" t="s">
        <v>214</v>
      </c>
      <c r="E85" s="4">
        <v>51</v>
      </c>
      <c r="F85" s="4">
        <v>94066</v>
      </c>
      <c r="G85" s="6">
        <f>E85*F85</f>
        <v>4797366</v>
      </c>
      <c r="H85" s="6"/>
      <c r="I85" s="6"/>
      <c r="J85" s="6"/>
      <c r="K85" s="6"/>
      <c r="L85" s="6">
        <v>4797366</v>
      </c>
      <c r="M85" s="19">
        <v>4797213</v>
      </c>
      <c r="N85" s="6"/>
      <c r="O85" s="6"/>
      <c r="P85" s="1" t="s">
        <v>225</v>
      </c>
    </row>
    <row r="86" spans="1:22" ht="123.75">
      <c r="A86" s="7">
        <v>80</v>
      </c>
      <c r="B86" s="2" t="s">
        <v>88</v>
      </c>
      <c r="C86" s="2" t="s">
        <v>185</v>
      </c>
      <c r="D86" s="2" t="s">
        <v>214</v>
      </c>
      <c r="E86" s="4">
        <v>3</v>
      </c>
      <c r="F86" s="4">
        <v>33789</v>
      </c>
      <c r="G86" s="6">
        <f t="shared" ref="G86:G118" si="5">E86*F86</f>
        <v>101367</v>
      </c>
      <c r="H86" s="6"/>
      <c r="I86" s="6"/>
      <c r="J86" s="6"/>
      <c r="K86" s="6"/>
      <c r="L86" s="6">
        <v>101367</v>
      </c>
      <c r="M86" s="19">
        <v>101358</v>
      </c>
      <c r="N86" s="6"/>
      <c r="O86" s="6"/>
      <c r="P86" s="1" t="s">
        <v>225</v>
      </c>
    </row>
    <row r="87" spans="1:22" ht="33.75">
      <c r="A87" s="7">
        <v>81</v>
      </c>
      <c r="B87" s="2" t="s">
        <v>89</v>
      </c>
      <c r="C87" s="2" t="s">
        <v>186</v>
      </c>
      <c r="D87" s="2" t="s">
        <v>214</v>
      </c>
      <c r="E87" s="4">
        <v>5</v>
      </c>
      <c r="F87" s="4">
        <v>49378</v>
      </c>
      <c r="G87" s="6">
        <f t="shared" si="5"/>
        <v>246890</v>
      </c>
      <c r="H87" s="6"/>
      <c r="I87" s="6"/>
      <c r="J87" s="6"/>
      <c r="K87" s="6"/>
      <c r="L87" s="6">
        <v>246890</v>
      </c>
      <c r="M87" s="19">
        <v>246875</v>
      </c>
      <c r="N87" s="6"/>
      <c r="O87" s="6"/>
      <c r="P87" s="1" t="s">
        <v>225</v>
      </c>
    </row>
    <row r="88" spans="1:22" ht="33.75">
      <c r="A88" s="7">
        <v>82</v>
      </c>
      <c r="B88" s="2" t="s">
        <v>90</v>
      </c>
      <c r="C88" s="2" t="s">
        <v>187</v>
      </c>
      <c r="D88" s="2" t="s">
        <v>214</v>
      </c>
      <c r="E88" s="4">
        <v>6</v>
      </c>
      <c r="F88" s="4">
        <v>133658</v>
      </c>
      <c r="G88" s="6">
        <f t="shared" si="5"/>
        <v>801948</v>
      </c>
      <c r="H88" s="6"/>
      <c r="I88" s="6"/>
      <c r="J88" s="6"/>
      <c r="K88" s="6"/>
      <c r="L88" s="6">
        <v>801948</v>
      </c>
      <c r="M88" s="19">
        <v>801930</v>
      </c>
      <c r="N88" s="6"/>
      <c r="O88" s="6"/>
      <c r="P88" s="1" t="s">
        <v>225</v>
      </c>
    </row>
    <row r="89" spans="1:22" ht="33.75">
      <c r="A89" s="7">
        <v>83</v>
      </c>
      <c r="B89" s="2" t="s">
        <v>91</v>
      </c>
      <c r="C89" s="2" t="s">
        <v>188</v>
      </c>
      <c r="D89" s="2" t="s">
        <v>214</v>
      </c>
      <c r="E89" s="4">
        <v>30</v>
      </c>
      <c r="F89" s="4">
        <v>41160</v>
      </c>
      <c r="G89" s="6">
        <f t="shared" si="5"/>
        <v>1234800</v>
      </c>
      <c r="H89" s="6"/>
      <c r="I89" s="6"/>
      <c r="J89" s="6"/>
      <c r="K89" s="6"/>
      <c r="L89" s="6">
        <v>1234800</v>
      </c>
      <c r="M89" s="19">
        <v>1234710</v>
      </c>
      <c r="N89" s="6"/>
      <c r="O89" s="6"/>
      <c r="P89" s="1" t="s">
        <v>225</v>
      </c>
    </row>
    <row r="90" spans="1:22" ht="22.5">
      <c r="A90" s="7">
        <v>84</v>
      </c>
      <c r="B90" s="2" t="s">
        <v>92</v>
      </c>
      <c r="C90" s="2" t="s">
        <v>189</v>
      </c>
      <c r="D90" s="2" t="s">
        <v>214</v>
      </c>
      <c r="E90" s="4">
        <v>8</v>
      </c>
      <c r="F90" s="4">
        <v>15778</v>
      </c>
      <c r="G90" s="6">
        <f t="shared" si="5"/>
        <v>126224</v>
      </c>
      <c r="H90" s="6"/>
      <c r="I90" s="6"/>
      <c r="J90" s="6"/>
      <c r="K90" s="6"/>
      <c r="L90" s="6">
        <v>126224</v>
      </c>
      <c r="M90" s="19">
        <v>126200</v>
      </c>
      <c r="N90" s="6"/>
      <c r="O90" s="6"/>
      <c r="P90" s="1" t="s">
        <v>225</v>
      </c>
    </row>
    <row r="91" spans="1:22" ht="22.5">
      <c r="A91" s="7">
        <v>85</v>
      </c>
      <c r="B91" s="2" t="s">
        <v>93</v>
      </c>
      <c r="C91" s="2" t="s">
        <v>190</v>
      </c>
      <c r="D91" s="2" t="s">
        <v>214</v>
      </c>
      <c r="E91" s="4">
        <v>40</v>
      </c>
      <c r="F91" s="4">
        <v>57918</v>
      </c>
      <c r="G91" s="6">
        <f t="shared" si="5"/>
        <v>2316720</v>
      </c>
      <c r="H91" s="6"/>
      <c r="I91" s="6"/>
      <c r="J91" s="6"/>
      <c r="K91" s="6"/>
      <c r="L91" s="6">
        <v>2316720</v>
      </c>
      <c r="M91" s="19">
        <v>2316600</v>
      </c>
      <c r="N91" s="6"/>
      <c r="O91" s="6"/>
      <c r="P91" s="1" t="s">
        <v>225</v>
      </c>
    </row>
    <row r="92" spans="1:22" ht="33.75">
      <c r="A92" s="7">
        <v>86</v>
      </c>
      <c r="B92" s="2" t="s">
        <v>94</v>
      </c>
      <c r="C92" s="2" t="s">
        <v>191</v>
      </c>
      <c r="D92" s="2" t="s">
        <v>214</v>
      </c>
      <c r="E92" s="4">
        <v>48</v>
      </c>
      <c r="F92" s="4">
        <v>14483</v>
      </c>
      <c r="G92" s="6">
        <f t="shared" si="5"/>
        <v>695184</v>
      </c>
      <c r="H92" s="6"/>
      <c r="I92" s="6"/>
      <c r="J92" s="6"/>
      <c r="K92" s="6"/>
      <c r="L92" s="6">
        <v>695184</v>
      </c>
      <c r="M92" s="19">
        <v>695040</v>
      </c>
      <c r="N92" s="6"/>
      <c r="O92" s="6"/>
      <c r="P92" s="1" t="s">
        <v>225</v>
      </c>
    </row>
    <row r="93" spans="1:22" ht="67.5">
      <c r="A93" s="7">
        <v>87</v>
      </c>
      <c r="B93" s="2" t="s">
        <v>95</v>
      </c>
      <c r="C93" s="2" t="s">
        <v>192</v>
      </c>
      <c r="D93" s="2" t="s">
        <v>7</v>
      </c>
      <c r="E93" s="4">
        <v>1</v>
      </c>
      <c r="F93" s="4">
        <v>31824</v>
      </c>
      <c r="G93" s="6">
        <f t="shared" si="5"/>
        <v>31824</v>
      </c>
      <c r="H93" s="6"/>
      <c r="I93" s="6"/>
      <c r="J93" s="6"/>
      <c r="K93" s="6"/>
      <c r="L93" s="6">
        <v>31824</v>
      </c>
      <c r="M93" s="19">
        <v>31820</v>
      </c>
      <c r="N93" s="6"/>
      <c r="O93" s="6"/>
      <c r="P93" s="1" t="s">
        <v>225</v>
      </c>
    </row>
    <row r="94" spans="1:22" ht="33.75">
      <c r="A94" s="7">
        <v>88</v>
      </c>
      <c r="B94" s="2" t="s">
        <v>96</v>
      </c>
      <c r="C94" s="2" t="s">
        <v>193</v>
      </c>
      <c r="D94" s="2" t="s">
        <v>215</v>
      </c>
      <c r="E94" s="4">
        <v>1</v>
      </c>
      <c r="F94" s="4">
        <v>49224</v>
      </c>
      <c r="G94" s="6">
        <f t="shared" si="5"/>
        <v>49224</v>
      </c>
      <c r="H94" s="6"/>
      <c r="I94" s="6"/>
      <c r="J94" s="6"/>
      <c r="K94" s="6"/>
      <c r="L94" s="6">
        <v>49224</v>
      </c>
      <c r="M94" s="19">
        <v>49220</v>
      </c>
      <c r="N94" s="6"/>
      <c r="O94" s="6"/>
      <c r="P94" s="1" t="s">
        <v>225</v>
      </c>
    </row>
    <row r="95" spans="1:22">
      <c r="A95" s="7"/>
      <c r="B95" s="20" t="s">
        <v>219</v>
      </c>
      <c r="C95" s="20"/>
      <c r="D95" s="20"/>
      <c r="E95" s="20"/>
      <c r="F95" s="20"/>
      <c r="G95" s="6"/>
      <c r="H95" s="6"/>
      <c r="I95" s="6"/>
      <c r="J95" s="6"/>
      <c r="K95" s="6"/>
      <c r="L95" s="6"/>
      <c r="M95" s="6"/>
      <c r="N95" s="6"/>
      <c r="O95" s="6"/>
      <c r="P95" s="18"/>
    </row>
    <row r="96" spans="1:22">
      <c r="A96" s="7">
        <v>89</v>
      </c>
      <c r="B96" s="2" t="s">
        <v>97</v>
      </c>
      <c r="C96" s="2" t="s">
        <v>194</v>
      </c>
      <c r="D96" s="3" t="s">
        <v>214</v>
      </c>
      <c r="E96" s="5">
        <v>1</v>
      </c>
      <c r="F96" s="4">
        <v>362499</v>
      </c>
      <c r="G96" s="6">
        <f t="shared" si="5"/>
        <v>362499</v>
      </c>
      <c r="H96" s="6"/>
      <c r="I96" s="6"/>
      <c r="J96" s="6"/>
      <c r="K96" s="6"/>
      <c r="L96" s="6">
        <v>362499</v>
      </c>
      <c r="M96" s="19">
        <v>362495</v>
      </c>
      <c r="N96" s="6"/>
      <c r="O96" s="6"/>
      <c r="P96" s="1" t="s">
        <v>225</v>
      </c>
    </row>
    <row r="97" spans="1:16">
      <c r="A97" s="7">
        <v>99</v>
      </c>
      <c r="B97" s="2" t="s">
        <v>98</v>
      </c>
      <c r="C97" s="2" t="s">
        <v>195</v>
      </c>
      <c r="D97" s="3" t="s">
        <v>214</v>
      </c>
      <c r="E97" s="5">
        <v>1</v>
      </c>
      <c r="F97" s="4">
        <v>223767</v>
      </c>
      <c r="G97" s="6">
        <f t="shared" si="5"/>
        <v>223767</v>
      </c>
      <c r="H97" s="6"/>
      <c r="I97" s="6"/>
      <c r="J97" s="6"/>
      <c r="K97" s="6"/>
      <c r="L97" s="6">
        <v>223767</v>
      </c>
      <c r="M97" s="19">
        <v>223764</v>
      </c>
      <c r="N97" s="6"/>
      <c r="O97" s="6"/>
      <c r="P97" s="1" t="s">
        <v>225</v>
      </c>
    </row>
    <row r="98" spans="1:16">
      <c r="A98" s="7"/>
      <c r="B98" s="20" t="s">
        <v>220</v>
      </c>
      <c r="C98" s="20"/>
      <c r="D98" s="20"/>
      <c r="E98" s="20"/>
      <c r="F98" s="20"/>
      <c r="G98" s="6"/>
      <c r="H98" s="6"/>
      <c r="I98" s="6"/>
      <c r="J98" s="6"/>
      <c r="K98" s="6"/>
      <c r="L98" s="6"/>
      <c r="M98" s="6"/>
      <c r="N98" s="6"/>
      <c r="O98" s="6"/>
      <c r="P98" s="18"/>
    </row>
    <row r="99" spans="1:16" ht="67.5">
      <c r="A99" s="7">
        <v>100</v>
      </c>
      <c r="B99" s="2" t="s">
        <v>99</v>
      </c>
      <c r="C99" s="2" t="s">
        <v>196</v>
      </c>
      <c r="D99" s="2" t="s">
        <v>214</v>
      </c>
      <c r="E99" s="5">
        <v>46093</v>
      </c>
      <c r="F99" s="2">
        <v>104</v>
      </c>
      <c r="G99" s="6">
        <f t="shared" si="5"/>
        <v>4793672</v>
      </c>
      <c r="H99" s="6"/>
      <c r="I99" s="6"/>
      <c r="J99" s="6"/>
      <c r="K99" s="6"/>
      <c r="L99" s="19">
        <v>4793360</v>
      </c>
      <c r="M99" s="6">
        <v>4793672</v>
      </c>
      <c r="N99" s="6"/>
      <c r="O99" s="6"/>
      <c r="P99" s="1" t="s">
        <v>226</v>
      </c>
    </row>
    <row r="100" spans="1:16" ht="48.75">
      <c r="A100" s="7">
        <v>101</v>
      </c>
      <c r="B100" s="2" t="s">
        <v>100</v>
      </c>
      <c r="C100" s="2" t="s">
        <v>197</v>
      </c>
      <c r="D100" s="2" t="s">
        <v>215</v>
      </c>
      <c r="E100" s="5">
        <v>210000</v>
      </c>
      <c r="F100" s="2">
        <v>22</v>
      </c>
      <c r="G100" s="6">
        <f t="shared" si="5"/>
        <v>4620000</v>
      </c>
      <c r="H100" s="6"/>
      <c r="I100" s="6"/>
      <c r="J100" s="6"/>
      <c r="K100" s="6"/>
      <c r="L100" s="19">
        <v>4619890</v>
      </c>
      <c r="M100" s="6">
        <v>4620000</v>
      </c>
      <c r="N100" s="6"/>
      <c r="O100" s="6"/>
      <c r="P100" s="1" t="s">
        <v>226</v>
      </c>
    </row>
    <row r="101" spans="1:16" ht="33.75">
      <c r="A101" s="7">
        <v>102</v>
      </c>
      <c r="B101" s="2" t="s">
        <v>101</v>
      </c>
      <c r="C101" s="2" t="s">
        <v>198</v>
      </c>
      <c r="D101" s="2" t="s">
        <v>214</v>
      </c>
      <c r="E101" s="5">
        <v>14200</v>
      </c>
      <c r="F101" s="2">
        <v>6</v>
      </c>
      <c r="G101" s="6">
        <f t="shared" si="5"/>
        <v>85200</v>
      </c>
      <c r="H101" s="6"/>
      <c r="I101" s="6"/>
      <c r="J101" s="6"/>
      <c r="K101" s="6"/>
      <c r="L101" s="19">
        <v>85170</v>
      </c>
      <c r="M101" s="6">
        <v>85200</v>
      </c>
      <c r="N101" s="6"/>
      <c r="O101" s="6"/>
      <c r="P101" s="1" t="s">
        <v>226</v>
      </c>
    </row>
    <row r="102" spans="1:16" ht="26.25">
      <c r="A102" s="7">
        <v>103</v>
      </c>
      <c r="B102" s="2" t="s">
        <v>102</v>
      </c>
      <c r="C102" s="2" t="s">
        <v>199</v>
      </c>
      <c r="D102" s="2" t="s">
        <v>214</v>
      </c>
      <c r="E102" s="5">
        <v>17557</v>
      </c>
      <c r="F102" s="2">
        <v>6</v>
      </c>
      <c r="G102" s="6">
        <f t="shared" si="5"/>
        <v>105342</v>
      </c>
      <c r="H102" s="6"/>
      <c r="I102" s="6"/>
      <c r="J102" s="6"/>
      <c r="K102" s="6"/>
      <c r="L102" s="19">
        <v>105330</v>
      </c>
      <c r="M102" s="6">
        <v>105342</v>
      </c>
      <c r="N102" s="6"/>
      <c r="O102" s="6"/>
      <c r="P102" s="1" t="s">
        <v>226</v>
      </c>
    </row>
    <row r="103" spans="1:16" ht="37.5">
      <c r="A103" s="7">
        <v>104</v>
      </c>
      <c r="B103" s="2" t="s">
        <v>103</v>
      </c>
      <c r="C103" s="2" t="s">
        <v>200</v>
      </c>
      <c r="D103" s="2" t="s">
        <v>214</v>
      </c>
      <c r="E103" s="5">
        <v>23578</v>
      </c>
      <c r="F103" s="2">
        <v>12</v>
      </c>
      <c r="G103" s="6">
        <f t="shared" si="5"/>
        <v>282936</v>
      </c>
      <c r="H103" s="6"/>
      <c r="I103" s="6"/>
      <c r="J103" s="6"/>
      <c r="K103" s="6"/>
      <c r="L103" s="19">
        <v>282900</v>
      </c>
      <c r="M103" s="6">
        <v>282936</v>
      </c>
      <c r="N103" s="6"/>
      <c r="O103" s="6"/>
      <c r="P103" s="1" t="s">
        <v>226</v>
      </c>
    </row>
    <row r="104" spans="1:16" ht="71.25">
      <c r="A104" s="7">
        <v>105</v>
      </c>
      <c r="B104" s="2" t="s">
        <v>104</v>
      </c>
      <c r="C104" s="2" t="s">
        <v>201</v>
      </c>
      <c r="D104" s="2" t="s">
        <v>214</v>
      </c>
      <c r="E104" s="5">
        <v>23578</v>
      </c>
      <c r="F104" s="2">
        <v>10</v>
      </c>
      <c r="G104" s="6">
        <f t="shared" si="5"/>
        <v>235780</v>
      </c>
      <c r="H104" s="6"/>
      <c r="I104" s="6"/>
      <c r="J104" s="6"/>
      <c r="K104" s="6"/>
      <c r="L104" s="19">
        <v>235750</v>
      </c>
      <c r="M104" s="6">
        <v>235780</v>
      </c>
      <c r="N104" s="6"/>
      <c r="O104" s="6"/>
      <c r="P104" s="1" t="s">
        <v>226</v>
      </c>
    </row>
    <row r="105" spans="1:16" ht="71.25">
      <c r="A105" s="7">
        <v>106</v>
      </c>
      <c r="B105" s="2" t="s">
        <v>105</v>
      </c>
      <c r="C105" s="2" t="s">
        <v>202</v>
      </c>
      <c r="D105" s="2" t="s">
        <v>214</v>
      </c>
      <c r="E105" s="5">
        <v>23578</v>
      </c>
      <c r="F105" s="2">
        <v>10</v>
      </c>
      <c r="G105" s="6">
        <f t="shared" si="5"/>
        <v>235780</v>
      </c>
      <c r="H105" s="6"/>
      <c r="I105" s="6"/>
      <c r="J105" s="6"/>
      <c r="K105" s="6"/>
      <c r="L105" s="19">
        <v>235750</v>
      </c>
      <c r="M105" s="6">
        <v>235780</v>
      </c>
      <c r="N105" s="6"/>
      <c r="O105" s="6"/>
      <c r="P105" s="1" t="s">
        <v>226</v>
      </c>
    </row>
    <row r="106" spans="1:16" ht="45">
      <c r="A106" s="7">
        <v>107</v>
      </c>
      <c r="B106" s="2" t="s">
        <v>106</v>
      </c>
      <c r="C106" s="2" t="s">
        <v>203</v>
      </c>
      <c r="D106" s="2" t="s">
        <v>214</v>
      </c>
      <c r="E106" s="5">
        <v>10882</v>
      </c>
      <c r="F106" s="2">
        <v>5</v>
      </c>
      <c r="G106" s="6">
        <f t="shared" si="5"/>
        <v>54410</v>
      </c>
      <c r="H106" s="6"/>
      <c r="I106" s="6"/>
      <c r="J106" s="6"/>
      <c r="K106" s="6"/>
      <c r="L106" s="19">
        <v>54400</v>
      </c>
      <c r="M106" s="6">
        <v>54410</v>
      </c>
      <c r="N106" s="6"/>
      <c r="O106" s="6"/>
      <c r="P106" s="1" t="s">
        <v>226</v>
      </c>
    </row>
    <row r="107" spans="1:16" ht="45">
      <c r="A107" s="7">
        <v>108</v>
      </c>
      <c r="B107" s="2" t="s">
        <v>107</v>
      </c>
      <c r="C107" s="2" t="s">
        <v>203</v>
      </c>
      <c r="D107" s="2" t="s">
        <v>214</v>
      </c>
      <c r="E107" s="5">
        <v>10882</v>
      </c>
      <c r="F107" s="2">
        <v>3</v>
      </c>
      <c r="G107" s="6">
        <f t="shared" si="5"/>
        <v>32646</v>
      </c>
      <c r="H107" s="6"/>
      <c r="I107" s="6"/>
      <c r="J107" s="6"/>
      <c r="K107" s="6"/>
      <c r="L107" s="19">
        <v>32640</v>
      </c>
      <c r="M107" s="6">
        <v>32646</v>
      </c>
      <c r="N107" s="6"/>
      <c r="O107" s="6"/>
      <c r="P107" s="1" t="s">
        <v>226</v>
      </c>
    </row>
    <row r="108" spans="1:16" ht="45">
      <c r="A108" s="7">
        <v>109</v>
      </c>
      <c r="B108" s="2" t="s">
        <v>108</v>
      </c>
      <c r="C108" s="2" t="s">
        <v>203</v>
      </c>
      <c r="D108" s="2" t="s">
        <v>214</v>
      </c>
      <c r="E108" s="5">
        <v>10882</v>
      </c>
      <c r="F108" s="2">
        <v>3</v>
      </c>
      <c r="G108" s="6">
        <f t="shared" si="5"/>
        <v>32646</v>
      </c>
      <c r="H108" s="6"/>
      <c r="I108" s="6"/>
      <c r="J108" s="6"/>
      <c r="K108" s="6"/>
      <c r="L108" s="19">
        <v>32640</v>
      </c>
      <c r="M108" s="6">
        <v>32646</v>
      </c>
      <c r="N108" s="6"/>
      <c r="O108" s="6"/>
      <c r="P108" s="1" t="s">
        <v>226</v>
      </c>
    </row>
    <row r="109" spans="1:16" ht="45">
      <c r="A109" s="7">
        <v>110</v>
      </c>
      <c r="B109" s="2" t="s">
        <v>109</v>
      </c>
      <c r="C109" s="2" t="s">
        <v>204</v>
      </c>
      <c r="D109" s="2" t="s">
        <v>214</v>
      </c>
      <c r="E109" s="5">
        <v>10882</v>
      </c>
      <c r="F109" s="2">
        <v>3</v>
      </c>
      <c r="G109" s="6">
        <f t="shared" si="5"/>
        <v>32646</v>
      </c>
      <c r="H109" s="6"/>
      <c r="I109" s="6"/>
      <c r="J109" s="6"/>
      <c r="K109" s="6"/>
      <c r="L109" s="19">
        <v>32640</v>
      </c>
      <c r="M109" s="6">
        <v>32646</v>
      </c>
      <c r="N109" s="6"/>
      <c r="O109" s="6"/>
      <c r="P109" s="1" t="s">
        <v>226</v>
      </c>
    </row>
    <row r="110" spans="1:16" ht="33.75">
      <c r="A110" s="7">
        <v>111</v>
      </c>
      <c r="B110" s="2" t="s">
        <v>110</v>
      </c>
      <c r="C110" s="2" t="s">
        <v>205</v>
      </c>
      <c r="D110" s="2" t="s">
        <v>214</v>
      </c>
      <c r="E110" s="5">
        <v>32646</v>
      </c>
      <c r="F110" s="2">
        <v>3</v>
      </c>
      <c r="G110" s="6">
        <f t="shared" si="5"/>
        <v>97938</v>
      </c>
      <c r="H110" s="6"/>
      <c r="I110" s="6"/>
      <c r="J110" s="6"/>
      <c r="K110" s="6"/>
      <c r="L110" s="19">
        <v>97920</v>
      </c>
      <c r="M110" s="6">
        <v>97938</v>
      </c>
      <c r="N110" s="6"/>
      <c r="O110" s="6"/>
      <c r="P110" s="1" t="s">
        <v>226</v>
      </c>
    </row>
    <row r="111" spans="1:16" ht="33.75">
      <c r="A111" s="7">
        <v>112</v>
      </c>
      <c r="B111" s="2" t="s">
        <v>111</v>
      </c>
      <c r="C111" s="2" t="s">
        <v>205</v>
      </c>
      <c r="D111" s="2" t="s">
        <v>214</v>
      </c>
      <c r="E111" s="5">
        <v>32646</v>
      </c>
      <c r="F111" s="2">
        <v>3</v>
      </c>
      <c r="G111" s="6">
        <f t="shared" si="5"/>
        <v>97938</v>
      </c>
      <c r="H111" s="6"/>
      <c r="I111" s="6"/>
      <c r="J111" s="6"/>
      <c r="K111" s="6"/>
      <c r="L111" s="19">
        <v>97920</v>
      </c>
      <c r="M111" s="6">
        <v>97938</v>
      </c>
      <c r="N111" s="6"/>
      <c r="O111" s="6"/>
      <c r="P111" s="1" t="s">
        <v>226</v>
      </c>
    </row>
    <row r="112" spans="1:16" ht="33.75">
      <c r="A112" s="7">
        <v>113</v>
      </c>
      <c r="B112" s="2" t="s">
        <v>112</v>
      </c>
      <c r="C112" s="2" t="s">
        <v>206</v>
      </c>
      <c r="D112" s="2" t="s">
        <v>214</v>
      </c>
      <c r="E112" s="5">
        <v>32646</v>
      </c>
      <c r="F112" s="2">
        <v>3</v>
      </c>
      <c r="G112" s="6">
        <f t="shared" si="5"/>
        <v>97938</v>
      </c>
      <c r="H112" s="6"/>
      <c r="I112" s="6"/>
      <c r="J112" s="6"/>
      <c r="K112" s="6"/>
      <c r="L112" s="19">
        <v>97920</v>
      </c>
      <c r="M112" s="6">
        <v>97938</v>
      </c>
      <c r="N112" s="6"/>
      <c r="O112" s="6"/>
      <c r="P112" s="1" t="s">
        <v>226</v>
      </c>
    </row>
    <row r="113" spans="1:16" ht="33.75">
      <c r="A113" s="7">
        <v>114</v>
      </c>
      <c r="B113" s="2" t="s">
        <v>113</v>
      </c>
      <c r="C113" s="2" t="s">
        <v>207</v>
      </c>
      <c r="D113" s="2" t="s">
        <v>214</v>
      </c>
      <c r="E113" s="5">
        <v>16323</v>
      </c>
      <c r="F113" s="2">
        <v>3</v>
      </c>
      <c r="G113" s="6">
        <f t="shared" si="5"/>
        <v>48969</v>
      </c>
      <c r="H113" s="6"/>
      <c r="I113" s="6"/>
      <c r="J113" s="6"/>
      <c r="K113" s="6"/>
      <c r="L113" s="19">
        <v>48960</v>
      </c>
      <c r="M113" s="6">
        <v>48696</v>
      </c>
      <c r="N113" s="6"/>
      <c r="O113" s="6"/>
      <c r="P113" s="1" t="s">
        <v>226</v>
      </c>
    </row>
    <row r="114" spans="1:16" ht="33.75">
      <c r="A114" s="7">
        <v>115</v>
      </c>
      <c r="B114" s="2" t="s">
        <v>114</v>
      </c>
      <c r="C114" s="2" t="s">
        <v>207</v>
      </c>
      <c r="D114" s="2" t="s">
        <v>214</v>
      </c>
      <c r="E114" s="5">
        <v>16323</v>
      </c>
      <c r="F114" s="2">
        <v>3</v>
      </c>
      <c r="G114" s="6">
        <f t="shared" si="5"/>
        <v>48969</v>
      </c>
      <c r="H114" s="6"/>
      <c r="I114" s="6"/>
      <c r="J114" s="6"/>
      <c r="K114" s="6"/>
      <c r="L114" s="19">
        <v>48960</v>
      </c>
      <c r="M114" s="6">
        <v>48969</v>
      </c>
      <c r="N114" s="6"/>
      <c r="O114" s="6"/>
      <c r="P114" s="1" t="s">
        <v>226</v>
      </c>
    </row>
    <row r="115" spans="1:16" ht="33.75">
      <c r="A115" s="7">
        <v>116</v>
      </c>
      <c r="B115" s="2" t="s">
        <v>115</v>
      </c>
      <c r="C115" s="2" t="s">
        <v>207</v>
      </c>
      <c r="D115" s="2" t="s">
        <v>214</v>
      </c>
      <c r="E115" s="5">
        <v>16323</v>
      </c>
      <c r="F115" s="2">
        <v>3</v>
      </c>
      <c r="G115" s="6">
        <f t="shared" si="5"/>
        <v>48969</v>
      </c>
      <c r="H115" s="6"/>
      <c r="I115" s="6"/>
      <c r="J115" s="6"/>
      <c r="K115" s="6"/>
      <c r="L115" s="19">
        <v>48960</v>
      </c>
      <c r="M115" s="6">
        <v>48969</v>
      </c>
      <c r="N115" s="6"/>
      <c r="O115" s="6"/>
      <c r="P115" s="1" t="s">
        <v>226</v>
      </c>
    </row>
    <row r="116" spans="1:16" ht="45">
      <c r="A116" s="7">
        <v>117</v>
      </c>
      <c r="B116" s="2" t="s">
        <v>116</v>
      </c>
      <c r="C116" s="2" t="s">
        <v>208</v>
      </c>
      <c r="D116" s="2" t="s">
        <v>214</v>
      </c>
      <c r="E116" s="5">
        <v>4988</v>
      </c>
      <c r="F116" s="2">
        <v>8</v>
      </c>
      <c r="G116" s="6">
        <f t="shared" si="5"/>
        <v>39904</v>
      </c>
      <c r="H116" s="6"/>
      <c r="I116" s="6"/>
      <c r="J116" s="6"/>
      <c r="K116" s="6"/>
      <c r="L116" s="19">
        <v>39880</v>
      </c>
      <c r="M116" s="6">
        <v>39904</v>
      </c>
      <c r="N116" s="6"/>
      <c r="O116" s="6"/>
      <c r="P116" s="1" t="s">
        <v>226</v>
      </c>
    </row>
    <row r="117" spans="1:16" ht="78.75">
      <c r="A117" s="7">
        <v>118</v>
      </c>
      <c r="B117" s="2" t="s">
        <v>117</v>
      </c>
      <c r="C117" s="2" t="s">
        <v>209</v>
      </c>
      <c r="D117" s="2" t="s">
        <v>214</v>
      </c>
      <c r="E117" s="5">
        <v>4788</v>
      </c>
      <c r="F117" s="2">
        <v>32</v>
      </c>
      <c r="G117" s="6">
        <f t="shared" si="5"/>
        <v>153216</v>
      </c>
      <c r="H117" s="6"/>
      <c r="I117" s="6"/>
      <c r="J117" s="6"/>
      <c r="K117" s="6"/>
      <c r="L117" s="19">
        <v>153120</v>
      </c>
      <c r="M117" s="6">
        <v>153216</v>
      </c>
      <c r="N117" s="6"/>
      <c r="O117" s="6"/>
      <c r="P117" s="1" t="s">
        <v>226</v>
      </c>
    </row>
    <row r="118" spans="1:16" ht="78.75">
      <c r="A118" s="7">
        <v>119</v>
      </c>
      <c r="B118" s="2" t="s">
        <v>118</v>
      </c>
      <c r="C118" s="2" t="s">
        <v>209</v>
      </c>
      <c r="D118" s="2" t="s">
        <v>214</v>
      </c>
      <c r="E118" s="5">
        <v>4788</v>
      </c>
      <c r="F118" s="2">
        <v>32</v>
      </c>
      <c r="G118" s="6">
        <f t="shared" si="5"/>
        <v>153216</v>
      </c>
      <c r="H118" s="6"/>
      <c r="I118" s="6"/>
      <c r="J118" s="6"/>
      <c r="K118" s="6"/>
      <c r="L118" s="19">
        <v>153120</v>
      </c>
      <c r="M118" s="6">
        <v>153216</v>
      </c>
      <c r="N118" s="6"/>
      <c r="O118" s="6"/>
      <c r="P118" s="1" t="s">
        <v>226</v>
      </c>
    </row>
  </sheetData>
  <mergeCells count="5">
    <mergeCell ref="B39:F39"/>
    <mergeCell ref="B70:F70"/>
    <mergeCell ref="B84:F84"/>
    <mergeCell ref="B95:F95"/>
    <mergeCell ref="B98:F98"/>
  </mergeCells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2018-02-27T05:21:49Z</dcterms:modified>
</cp:coreProperties>
</file>