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05" windowWidth="14805" windowHeight="7110" tabRatio="489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98" i="1"/>
  <c r="G95"/>
  <c r="G84"/>
  <c r="G39"/>
  <c r="G70"/>
  <c r="G120"/>
  <c r="G121"/>
  <c r="G122"/>
  <c r="G123"/>
  <c r="G124"/>
  <c r="G125"/>
  <c r="G126"/>
  <c r="G127"/>
  <c r="G128"/>
  <c r="G130"/>
  <c r="G131"/>
  <c r="G132"/>
  <c r="G133"/>
  <c r="G134"/>
  <c r="G135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19"/>
  <c r="G4"/>
  <c r="G5"/>
  <c r="G6"/>
  <c r="G7"/>
  <c r="G8"/>
  <c r="G9"/>
  <c r="G10"/>
  <c r="G11"/>
  <c r="G13"/>
  <c r="G14"/>
  <c r="G15"/>
  <c r="G16"/>
  <c r="G17"/>
  <c r="G18"/>
  <c r="G19"/>
  <c r="G20"/>
  <c r="G21"/>
  <c r="G22"/>
  <c r="G23"/>
  <c r="G24"/>
  <c r="G26"/>
  <c r="G27"/>
  <c r="G28"/>
  <c r="G29"/>
  <c r="G30"/>
  <c r="G31"/>
  <c r="G32"/>
  <c r="G33"/>
  <c r="G34"/>
  <c r="G35"/>
  <c r="G36"/>
  <c r="G37"/>
  <c r="G38"/>
  <c r="G40"/>
  <c r="G41"/>
  <c r="G42"/>
  <c r="G43"/>
  <c r="G44"/>
  <c r="G45"/>
  <c r="G47"/>
  <c r="G48"/>
  <c r="G49"/>
  <c r="G50"/>
  <c r="G51"/>
  <c r="G52"/>
  <c r="G53"/>
  <c r="G54"/>
  <c r="G55"/>
  <c r="G56"/>
  <c r="G57"/>
  <c r="G58"/>
  <c r="G59"/>
  <c r="G60"/>
  <c r="G62"/>
  <c r="G63"/>
  <c r="G64"/>
  <c r="G65"/>
  <c r="G66"/>
  <c r="G67"/>
  <c r="G68"/>
  <c r="G71"/>
  <c r="G73"/>
  <c r="G74"/>
  <c r="G75"/>
  <c r="G76"/>
  <c r="G77"/>
  <c r="G78"/>
  <c r="G79"/>
  <c r="G80"/>
  <c r="G81"/>
  <c r="G82"/>
  <c r="G83"/>
  <c r="G85"/>
  <c r="G86"/>
  <c r="G87"/>
  <c r="G88"/>
  <c r="G89"/>
  <c r="G90"/>
  <c r="G92"/>
  <c r="G93"/>
  <c r="G94"/>
  <c r="G96"/>
  <c r="G97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</calcChain>
</file>

<file path=xl/sharedStrings.xml><?xml version="1.0" encoding="utf-8"?>
<sst xmlns="http://schemas.openxmlformats.org/spreadsheetml/2006/main" count="603" uniqueCount="297">
  <si>
    <t>№</t>
  </si>
  <si>
    <t>Характеристика</t>
  </si>
  <si>
    <t>Кол-во</t>
  </si>
  <si>
    <t>Цена</t>
  </si>
  <si>
    <t>Сумма</t>
  </si>
  <si>
    <t>Ед. изм.</t>
  </si>
  <si>
    <t>Итоги / Победитель</t>
  </si>
  <si>
    <t>штука</t>
  </si>
  <si>
    <t>Наименование, ЛС И ИМН</t>
  </si>
  <si>
    <t>упаковка</t>
  </si>
  <si>
    <t>Тест картриджи LR  для определения активного времени свертываемости крови</t>
  </si>
  <si>
    <t>Тест картриджи HR 304- 30</t>
  </si>
  <si>
    <t xml:space="preserve">2-х  канальный пластиковый картридж HR-ACT  для использования в системе менеджмента крови HEPCON HMS Plus. Предназначен для определения  времени активированного свертывания крови и противосвертывающего действия гепарина.  Корпус картриджа выполнен из прозрачного пластика и состоит из 2-х камер, с поршневым механизмом в каждой камере. Свертывание крови активируется суспензией каолина в буфере 4-(2-гидроксиэтил)-1-пиперазинэтансульфоновой кислоты с кальцием.Объем заполнения каналов 400 мкл. Цветовое отличие по этикетке на передней стороне картриджа. 
Маркировка желтая квадратная сетка на белом фоне. К каждому картриджу прилагается 3 мл шприц и тупоконечная игла. Картриджи поставляются в картонной фиксирующей коробке  по 18 шт вместе со шприцами и иглами. Хранение при комнатной температуре или в холодильнике при температуре +5⁰С - +12⁰С. Срок годности  6 месяцев. Количество в упаковке 18 шт
</t>
  </si>
  <si>
    <t>Тест картриджи HR gold 304-08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</si>
  <si>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средние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мкл.Показатели концентрации гепарина указаны на этикетке напротив каждого канала: 1 камера  - 1,5 мг/кг, 2 камера – 2,0 мг/кг,  3 камера – 2,5 мг/кг,  4 камера – 3,0 мг/кг,  5 камера – 3,5 мг/кг и 6 камера – 4,0 мг/кг.  Цветовое отличие по этикетке на передней стороне картриджа.  Маркировка Этикетки  золотистый цвет. К каждому картриджу прилагается 3 мл шприц и тупоконечная игла  Картриджи поставляются в картонной фиксирующей коробке  по 9 шт вместе со шприцами и иглами. Хранение  в холодильнике при температуре +5⁰С - +12⁰С Срок годности  6 недель.  Количество в упаковке 9 шт
</t>
  </si>
  <si>
    <t>Тест картриджи HDR 304-20</t>
  </si>
  <si>
    <t xml:space="preserve">6-ти канальный пластиковый картридж HPT для использования в системе менеджмента крови HEPCON HMS Plus. Предназначен для количественного определения гепарина в образце, низкие дозы гепарина, расчета дополнительных доз гепарина для поддержания концентрации на заданном уровне, а также расчета нейтрализующей дозы протамина. Корпус картриджа выполнен из прозрачного пластика и состоит из 6 камер, с поршневым механизмом в каждой камере. Во всех шести каналах картриджа содержится протаминовый реактив. Объем заполнения каналов 240 мкл. Показатели концентрации гепарина указаны на этикетке напротив каждого канала: 1 камера  - 0,0 мг/кг, 2 камера – 0,5 мг/кг,  3 камера – 1,0 мг/кг,  4 камера – 1,5 мг/кг,  5 камера – 2,0 мг/кг и 6 камера – 2,5 мг/кг.  Цветовое отличие по этикетке на передней стороне картриджа. 
Маркировка Этикетки  оранжевый цвет. К каждому картриджу прилагается 3 мл шприц и тупоконечная игла. Картриджи поставляются в картонной фиксирующей коробке  по 9 шт вместе со шприцами и иглами.
Хранение  в холодильнике при температуре +5⁰С - +12⁰С
Срок годности  6 недель . Количество в упаковке 9 шт
</t>
  </si>
  <si>
    <t>Контроль HR 550-08 (патология)</t>
  </si>
  <si>
    <t>Контроль HR 550-07 (норма)</t>
  </si>
  <si>
    <t xml:space="preserve">Иглы для аппарата HMS + </t>
  </si>
  <si>
    <t xml:space="preserve">Тупоконечная игла для дозированного распределения образцов крови в каналах картриджей с наконечником типа люер, диаметр иглы 19ga, 1-7/16 дюйма
В упаковке 100 шт
</t>
  </si>
  <si>
    <t>Шприцы  для аппарата HMS +</t>
  </si>
  <si>
    <t xml:space="preserve">Щприц Monoject  объемом 3,0 мл для забора образцов крови
В упаковке 100 шт
</t>
  </si>
  <si>
    <t>набор реагентов с принадлежностями и расходными материалами для анализатора Pathfast</t>
  </si>
  <si>
    <t>Набор реагентов для количественного определения TroponinI</t>
  </si>
  <si>
    <t xml:space="preserve">Используется только при работе на анализаторе «Малогабаритный иммунохимический анализатор Pathfast»  Картриджи с реагентами  упакованы наборами по 6 картриджей в коробке. Картридж запечатан алюминиевой фольгой со штрих-кодом, нанесённым на каждый картридж. Штрих-код содержит сведения об определяемом аналите, № лота, срок годности и другую необходимую информацию.  В упаковке 60 картриджей.
</t>
  </si>
  <si>
    <t>Набор реагентов для количественного определения D-Dimer</t>
  </si>
  <si>
    <t xml:space="preserve">Используется только при работе на анализаторе «Малогабаритный иммунохимический анализатор Pathfast» 
Картриджи с реагентами  упакованы наборами по 6 картриджей в коробке. Картридж запечатан алюминиевой фольгой со штрих-кодом, нанесённым на каждый картридж. Штрих-код содержит сведения об определяемом аналите, № лота, срок годности и другую необходимую информацию.  В упаковке 60 картриджей.
</t>
  </si>
  <si>
    <t xml:space="preserve">Набор реагентов для количественного определения
NTproBNP
</t>
  </si>
  <si>
    <t>Наконечник для использования в анализаторе PATHFAST</t>
  </si>
  <si>
    <t xml:space="preserve">Наконечники PATHFAST представляют собой одноразовые наконечники специальной конструкции и применяются для закачки и внесения жидкостей, а также для разделения связанных и несвязанных антител с помощью магнитного устройства, удерживающего магнитные частицы на внутренних стенках наконечников. Наконечники снабжены небольшими белыми фильтрами для предотвращения переносного загрязнения жидкостей. Единица измерения – упаковка.
В штативе 42 шт наконечника х 5 штативов. Итого 210 шт.
</t>
  </si>
  <si>
    <t>Бумага для принтера к анализатору PATHFAST (в упаковке 10 рулонов)</t>
  </si>
  <si>
    <t xml:space="preserve">Рулонная бумага PATHFAST представляет собой термобумагу для встроенного принтера анализатора PATHFAST. В упаковке 10 шт
</t>
  </si>
  <si>
    <t>Ликвичек Контроль «Миокардиальные маркеры Плюс с низким содержанием тропонина», уровень 1</t>
  </si>
  <si>
    <t xml:space="preserve">Ликвичек Контроль «Миокардиальные маркеры Плюс с низким содержанием тропонина», уровень 1
Кат.№146. Жидкая форма разработан для контроля определения сердечных маркеров на автоматизированных иммунологических анализаторах. основа – человеческая сыворотка. стабильность вскрытого реагента в течение 20 дней при температуре 2–8 °С. Условия хранения от -20ОС до -70ОС
Упаковка 6 х 3 мл
</t>
  </si>
  <si>
    <t>Ликвичек Контроль «Миокардиальные маркеры Плюс с низким содержанием тропонина», уровень 2</t>
  </si>
  <si>
    <t xml:space="preserve">Ликвичек Контроль «Миокардиальные маркеры Плюс с низким содержанием тропонина», уровень 2
Кат.№146. Жидкая форма разработан для контроля определения сердечных маркеров на автоматизированных иммунологических анализаторах. основа – человеческая сыворотка. стабильность вскрытого реагента в течение 20 дней при температуре 2–8 °С. Условия хранения от -20ОС до -70ОС
Упаковка 6 х 3 мл
</t>
  </si>
  <si>
    <t>Ликвичек Контроль «Миокардиальные маркеры Плюс с низким содержанием тропонина», уровень 3</t>
  </si>
  <si>
    <t xml:space="preserve">Ликвичек Контроль «Миокардиальные маркеры Плюс с низким содержанием тропонина», уровень 3
Кат.№146. Жидкая форма разработан для контроля определения сердечных маркеров на автоматизированных иммунологических анализаторах. основа – человеческая сыворотка. стабильность вскрытого реагента в течение 20 дней при температуре 2–8 °С. Условия хранения от -20ОС до -70ОС
Упаковка 6 х 3 мл
</t>
  </si>
  <si>
    <t>Ликвичек Контроль «D-димер, низкие уровни», низкий уровень</t>
  </si>
  <si>
    <t xml:space="preserve">Ликвичек Контроль «D-димер, низкие уровни», низкий уровень. Четырех уровневый контрольный материал, изготовленный на основе человеческой плазмы, для контроля качества определения концентрации D-димера на большинстве автоматизированных коагулометрах, биохимических и иммунологических анализаторах. стабильность вскрытого реагента в течение 15 дней при температуре 2–8 °С
Условия хранения от -20ОС до -70ОС. Низкий уровень – целевой уровень D-димер 250 нг/мл
Упаковка 6х1мл
</t>
  </si>
  <si>
    <t>Ликвичек Контроль «D-димер, низкие уровни», уровень 1</t>
  </si>
  <si>
    <t xml:space="preserve">Ликвичек Контроль «D-димер, низкие уровни», уровень 1
Четырех уровневый контрольный материал, изготовленный на основе человеческой плазмы, для контроля качества определения концентрации D-димера на большинстве автоматизированных коагулометрах, биохимических и иммунологических анализаторах. стабильность вскрытого реагента в течение 15 дней при температуре 2–8 °С
Условия хранения от -20ОС до -70ОС. Уровень 1 – целевой уровень D-димер 550 нг/мл. Упаковка 6х1мл
</t>
  </si>
  <si>
    <t>Ликвичек Контроль «D-димер, низкие уровни», уровень 2</t>
  </si>
  <si>
    <t xml:space="preserve">Ликвичек Контроль «D-димер, низкие уровни», уровень 2
Четырех уровневый контрольный материал, изготовленный на основе человеческой плазмы, для контроля качества определения концентрации D-димера на большинстве автоматизированных коагулометрах, биохимических и иммунологических анализаторах. стабильность вскрытого реагента в течение 15 дней при температуре 2–8 °С
Условия хранения от -20ОС до -70ОС. Уровень 1 – целевой уровень D-димер 550 нг/мл. Упаковка 6х1мл
</t>
  </si>
  <si>
    <t>Ликвичек Контроль «D-димер, низкие уровни», уровень 3</t>
  </si>
  <si>
    <t xml:space="preserve">Ликвичек Контроль «D-димер, низкие уровни», уровень 3
Четырех уровневый контрольный материал, изготовленный на основе человеческой плазмы, для контроля качества определения концентрации D-димера на большинстве автоматизированных коагулометрах, биохимических и иммунологических анализаторах. стабильность вскрытого реагента в течение 15 дней при температуре 2–8 °С
Условия хранения от -20ОС до -70ОС. Уровень 1 – целевой уровень D-димер 550 нг/мл. Упаковка 6х1мл
</t>
  </si>
  <si>
    <t>Реагенты на биохимический анализатор ВА-400</t>
  </si>
  <si>
    <t xml:space="preserve">АЛАНИНАМИНОТРАНСФЕРАЗА </t>
  </si>
  <si>
    <t xml:space="preserve">АЛАНИНАМИНОТРАНСФЕРАЗА из комплекта Анализатор биохимический -турбидиметрический  ВА400 8х60мл+8х15мл  t+2 +8 С </t>
  </si>
  <si>
    <t xml:space="preserve">АСПАРТАТМИНОТРАНСФЕРАЗА </t>
  </si>
  <si>
    <t xml:space="preserve">АСПАРТАТМИНОТРАНСФЕРАЗА из комплекта Анализатор биохимический -турбидиметрический ВА400  8х60мл+8х15мл   t+2 +8 С </t>
  </si>
  <si>
    <t xml:space="preserve">ТРИГЛИЦЕРИДЫ </t>
  </si>
  <si>
    <t xml:space="preserve">ТРИГЛИЦЕРИДЫ из комплекта Анализатор биохимический-турбидиметрический ВА400 </t>
  </si>
  <si>
    <t xml:space="preserve">АЛЬФА-АМИЛАЗА ПРЯМАЯ </t>
  </si>
  <si>
    <t xml:space="preserve">АЛЬФА-АМИЛАЗА ПРЯМАЯ из комплекта Анализатор биохимических-турбидиметрический ВА400 8х20мл t +2 +8C </t>
  </si>
  <si>
    <t xml:space="preserve">ХОЛЕСТЕРИН </t>
  </si>
  <si>
    <t>ХОЛЕСТЕРИН из комплекта Анализатор биохимический - турбидиметрический ВА 400 10х60мл  t+2 +8 С</t>
  </si>
  <si>
    <t xml:space="preserve">КРЕАТИНИН </t>
  </si>
  <si>
    <t xml:space="preserve">КРЕАТИНИН из комплекта Анализатор биохимический-турбидиметрический ВА400  600мл (10х60мл) t +2 +30 С </t>
  </si>
  <si>
    <t xml:space="preserve">ГЛЮКОЗА </t>
  </si>
  <si>
    <t xml:space="preserve">ГЛЮКОЗА из комплекта Анализатор биохимический-турбидиметрический ВА400  10х60 мл t+2 +8 С </t>
  </si>
  <si>
    <t>ОБЩИЙ БЕЛОК</t>
  </si>
  <si>
    <t xml:space="preserve">ОБЩИЙ БЕЛОК из комплекта Анализатор биохимический-турбидиметрический ВА400 10х60мл t +15 +30 С </t>
  </si>
  <si>
    <t xml:space="preserve">МОЧЕВИНА </t>
  </si>
  <si>
    <t xml:space="preserve">МОЧЕВИНА  из комплекта Анализатор биохимический-турбидиметрический  ВА400 +2 +8 С </t>
  </si>
  <si>
    <t xml:space="preserve">HDL-ХОЛЕСТЕРИН  </t>
  </si>
  <si>
    <t xml:space="preserve">HDL-ХОЛЕСТЕРИН  из комплекта Анализатор биохимический- турбидиметрический ВА400  2x60мл+2х20мл t+2 +8С </t>
  </si>
  <si>
    <t xml:space="preserve">МАГНИЙ </t>
  </si>
  <si>
    <t>МАГНИЙ из комплекта Анализатор биохимический-турбидиметрический ВА400 2х60мл+2х15мл  t+2 +8 С</t>
  </si>
  <si>
    <t xml:space="preserve">С-РЕАКТИВНЫЙ БЕЛОК ВЫСОКОЧУВСТВИТЕЛЬНЫЙ </t>
  </si>
  <si>
    <t xml:space="preserve">С-РЕАКТИВНЫЙ БЕЛОК ВЫСОКОЧУВСТВИТЕЛЬНЫЙ из комплекта Анализатор биохимический-турбидиметрический ВА400,150 мл  +2 +8 С </t>
  </si>
  <si>
    <t xml:space="preserve">БИОХИМИЧЕСКИЙ КАЛИБРАТОР </t>
  </si>
  <si>
    <t xml:space="preserve">БИОХИМИЧЕСКИЙ КАЛИБРАТОР из комплекта Анализатор биохимический-турбидиметрический ВА400, 5х5мл, t  +2 +8 С </t>
  </si>
  <si>
    <t xml:space="preserve">С-РЕАКТИВНЫЙ БЕЛОК СТАНДАРТ </t>
  </si>
  <si>
    <t>С-РЕАКТИВНЫЙ БЕЛОК СТАНДАРТ из комплекта Анализатор биохимический-турбидиметрический ВА400 1мл  +2 +8 С CRP</t>
  </si>
  <si>
    <t xml:space="preserve">КОНТРОЛЬ СПЕЦИФИЧЕСКИЙ БЕЛКОВ УРОВЕНЬ I </t>
  </si>
  <si>
    <t xml:space="preserve">КОНТРОЛЬ СПЕЦИФИЧЕСКИЙ БЕЛКОВ УРОВЕНЬ I из комплекта Анализатор биохимический-турбидиметрический ВА400  3х1 мл+2 +8 С </t>
  </si>
  <si>
    <t xml:space="preserve">КОНТРОЛЬ СПЕЦИФИЧЕСКИЙ БЕЛКОВ УРОВЕНЬ II </t>
  </si>
  <si>
    <t>КОНТРОЛЬ СПЕЦИФИЧЕСКИЙ БЕЛКОВ УРОВЕНЬ II из комплекта Анализатор биохимический-турбидиметрический ВА400 3x1ml +2 +8 С</t>
  </si>
  <si>
    <t>Концентрированный промывочный раствор</t>
  </si>
  <si>
    <t xml:space="preserve">Концентрированный промывочный раствор (500мл)+15 +30 С </t>
  </si>
  <si>
    <t xml:space="preserve">Реакционный ротор (10) </t>
  </si>
  <si>
    <t xml:space="preserve">Реакционный ротор (10) из комплекта анализатор биохимический турбидиметрический BA400 </t>
  </si>
  <si>
    <t>БИОХИМИЧЕСКАЯ КОНТРОЛЬНАЯ СЫВОРОТКА (HUMAN) УРОВЕНЬ l</t>
  </si>
  <si>
    <t xml:space="preserve">БИОХИМИЧЕСКАЯ КОНТРОЛЬНАЯ СЫВОРОТКА (HUMAN) УРОВЕНЬ l из комплекта Анализатор биохимический- турбидиметрический ВА400, 5х5мл  t +2 +8C </t>
  </si>
  <si>
    <t xml:space="preserve">БИОХИМИЧЕСКАЯ КОНТРОЛЬНАЯ СЫВОРОТКА (HUMAN) УРОВЕНЬ 2 </t>
  </si>
  <si>
    <t xml:space="preserve">БИОХИМИЧЕСКАЯ КОНТРОЛЬНАЯ СЫВОРОТКА (HUMAN) УРОВЕНЬ 2 из комплекта Анализатор биохимический- турбидиметрический ВА400, 5х5мл  t +2 +8C </t>
  </si>
  <si>
    <t>Реагенты на биохимический анализатор А-15</t>
  </si>
  <si>
    <t>АЛАНИНАМИНОТРАНСФЕРАЗА</t>
  </si>
  <si>
    <t xml:space="preserve">АЛАНИНАМИНОТРАНСФЕРАЗА из комплекта Анализатор биохимический -турбидиметрический ВА400  5x50мл, t  +2 +8 С </t>
  </si>
  <si>
    <t>АСПАРТАТАМИНОТРАСФЕРАЗА</t>
  </si>
  <si>
    <t xml:space="preserve">АСПАРТАТАМИНОТРАСФЕРАЗА из комплекта Анализатор биохимический-турбидиметрический ВА400 5x50мл,  t +2 +8 С </t>
  </si>
  <si>
    <t xml:space="preserve">АЛЬФА-АМИЛАЗА ПРЯМАЯ из комплекта Анализатор биохимический-турбидиметрический ВА400, 5x20мл, t +2 +8 С </t>
  </si>
  <si>
    <t>ХОЛЕСТЕРИН</t>
  </si>
  <si>
    <t xml:space="preserve">ХОЛЕСТЕРИН из комплекта Анализатор биохимический- турбидиметрический ВА400, 10х50мл,  t+2 +8 С </t>
  </si>
  <si>
    <t xml:space="preserve">КРЕАТИНИН из комплекта Анализатор биохимический-турбидиметрический ВА400  10х50 мл, t  +2 +30 С </t>
  </si>
  <si>
    <t>ГЛЮКОЗА</t>
  </si>
  <si>
    <t>ГЛЮКОЗА из комплекта Анализатор биохимический-турбидиметрический ВА400 10x50мл, t  +2 +8 С</t>
  </si>
  <si>
    <t xml:space="preserve">МОЧЕВИНА из комплекта Анализатор биохимический-турбидиметрический ВА400 (5х50мл)	+2 +8 С </t>
  </si>
  <si>
    <t xml:space="preserve">ОБЩИЙ БЕЛОК </t>
  </si>
  <si>
    <t xml:space="preserve">ОБЩИЙ БЕЛОК из комплекта Анализатор биохимический -турбидиметрический ВА400 (10x50мл)   +2 +30 С </t>
  </si>
  <si>
    <t>Промывочная жидкость (1 L)</t>
  </si>
  <si>
    <t xml:space="preserve">Промывочная жидкость (1 L), t +15 +30 С </t>
  </si>
  <si>
    <t xml:space="preserve">Системный концентрированный раствор </t>
  </si>
  <si>
    <t xml:space="preserve">Системный концентрированный раствор (1 L), t +15 +30 С </t>
  </si>
  <si>
    <t xml:space="preserve">ГЛИКОЛИЗИРОВАННЫЙ ГЕМОГЛОБИН ПРЯМОЙ </t>
  </si>
  <si>
    <t xml:space="preserve">ГЛИКОЛИЗИРОВАННЫЙ ГЕМОГЛОБИН ПРЯМОЙ (HbA1C-DIR) из комплекта Анализатор биохимический-турбидиметрический ВА400 60 мл +2 +8 С </t>
  </si>
  <si>
    <t>ГЛИКОЛИЗИРОВАННЫЙ ГЕМОГЛОБИН ПРЯМОЙ СТАНДАРТ</t>
  </si>
  <si>
    <t xml:space="preserve">ГЛИКОЛИЗИРОВАННЫЙ ГЕМОГЛОБИН ПРЯМОЙ СТАНДАРТ из комплекта Анализатор биохимический-турбидиметрический ВА400 4x0.5 ml +2 +8 C </t>
  </si>
  <si>
    <t>ГЛИКОЛИЗИРОВАННЫЙ КОНТРОЛЬ НОРМА</t>
  </si>
  <si>
    <t xml:space="preserve">ГЛИКОЛИЗИРОВАННЫЙ КОНТРОЛЬ НОРМА из комплекта Анализатор биохимический-турбидиметрический ВА400  1x0,5мл t   t +2 +8 С </t>
  </si>
  <si>
    <t xml:space="preserve">ГЛИКОЛИЗИРОВАННЫЙ КОНТРОЛЬ ПАТОЛОГИЯ </t>
  </si>
  <si>
    <t xml:space="preserve">ГЛИКОЛИЗИРОВАННЫЙ КОНТРОЛЬ ПАТОЛОГИЯ из комплекта Анализатор биохимический-турбидиметрический ВА400 1x0,5мл  t+2 +8 C </t>
  </si>
  <si>
    <t>Реагенты на гематологический анализатор Sysmex</t>
  </si>
  <si>
    <t xml:space="preserve">CELLPACK 20л </t>
  </si>
  <si>
    <t xml:space="preserve">CELLPACK 20л из комплекта Автоматический гематологический анализатор XP-300   +5 +30 С </t>
  </si>
  <si>
    <t>упак</t>
  </si>
  <si>
    <t>Stromatolyser-WH 3 х 500 мл  +2 +35 C Stromatolyser-WH,  500 ml x 3 (Sysmex Europe GMBH, ГЕРМАНИЯ )</t>
  </si>
  <si>
    <t>Cellclean (очищающий раствор Cellclean)</t>
  </si>
  <si>
    <t>Cellclean (очищающий раствор Cellclean) из комплекта Автоматический гематологический анализатор серии  XN-L моделей  XN-350, XN- 450,  XN- 550 +1 +30 C Cellclean,  50 ml</t>
  </si>
  <si>
    <t xml:space="preserve">EIGHTCHECK-3WP H 1.5 мл </t>
  </si>
  <si>
    <t xml:space="preserve">EIGHTCHECK-3WP H 1.5 мл из комплекта Автоматический гематологический анализатор XP 300 +2 +8 C </t>
  </si>
  <si>
    <t>флак</t>
  </si>
  <si>
    <t>EIGHTCHECK-3WP L 1.5 мл</t>
  </si>
  <si>
    <t xml:space="preserve">EIGHTCHECK-3WP L 1.5 мл из комплекта автоматический гематологический анализатор ХP 300  +2 +8С EIGHTCHECK-L </t>
  </si>
  <si>
    <t xml:space="preserve">EIGHTCHECK-3WP N 1.5 мл </t>
  </si>
  <si>
    <t xml:space="preserve">EIGHTCHECK-3WP N 1.5 мл  из комплекта Автоматический гематологический анализатор XP 300 +2 +8 С </t>
  </si>
  <si>
    <t xml:space="preserve">чековая лента </t>
  </si>
  <si>
    <t>чековая лента 57х30*12</t>
  </si>
  <si>
    <t>Реагенты на анализатор мочи Uriscan</t>
  </si>
  <si>
    <t xml:space="preserve">Тест-полоски URiSCAN 11 </t>
  </si>
  <si>
    <t>Тест-полоски URiSCAN 11 srtip из комплекта  Анализатор мочи Uriscan optima (100 тестов) +2 +30 С</t>
  </si>
  <si>
    <t xml:space="preserve">URiTROL 1,2,3 (контрольная моча лиофилизированная, уровни 1,2,3)  </t>
  </si>
  <si>
    <t xml:space="preserve">URiTROL 1,2,3 (контрольная моча лиофилизированная, уровни 1,2,3)  3фл/уп   t +2 + 8 C </t>
  </si>
  <si>
    <t>Реагенты на коагулометры ACL Elite Pro + TOP 300</t>
  </si>
  <si>
    <t xml:space="preserve">Рекомбипластин 2Ж </t>
  </si>
  <si>
    <t xml:space="preserve">Рекомбипластин 2Ж (реагент для ПВ и фиб.) - HemosIL RecombiPlas Tin 2G /Prothrombin Time Reagent из комплекта Анализатор автоматический коагулометрический для in vitro диагностики ACL ELITE/ACL ELITE PRO с принадлежностями  (10х20мл) +2 +8 С PT RGT, RECOMBIPLASTIN 2G, HEMOSIL5+5 </t>
  </si>
  <si>
    <t xml:space="preserve">СинтАСил (АЧТВ реагент) </t>
  </si>
  <si>
    <t xml:space="preserve">СинтАСил (АЧТВ реагент) - HemosIL SynthASIL из комплекта Анализатор автоматический коагулометрический для in vitro диагностики ACL ELITE/ACL ELITE PRO с принадлежностями ( 5x10мл+5х10мл), t +2+8 С APTT RGT  SynthASIL  HemosIL </t>
  </si>
  <si>
    <t xml:space="preserve">Фибриноген QFA - HemosIL Fibrinogen, QFA Thrombin </t>
  </si>
  <si>
    <t xml:space="preserve">Фибриноген QFA - HemosIL Fibrinogen, QFA Thrombin из комплекта анализатор автоматический коагулометрический для in vitro диагностики ACL ELITE/ACL ELITE PRO с принадлежностями (10х5мл), t +2+8 С Fibrinogen, QFA Thrombin HemosIL </t>
  </si>
  <si>
    <t>шт</t>
  </si>
  <si>
    <t xml:space="preserve">Тромбиновое время - HemosIL Thrombin Time </t>
  </si>
  <si>
    <t xml:space="preserve">Тромбиновое время - HemosIL Thrombin Time из комплекта Анализатор автоматический коагулометрический для in vitro диагностики ACL ELITE/ACL ELITE PRO с принадлежностями (4x2.5 or 8 ml; 1х9 ml) +2 +8 С HemosIL Thrombin Time (1x9ml) </t>
  </si>
  <si>
    <t xml:space="preserve">Моющий раствор - HemosIL Cleaning Solution  </t>
  </si>
  <si>
    <t xml:space="preserve">Моющий раствор - HemosIL Cleaning Solution  1х500мл  +15 +25 C CLEANING SOLUTION 500ml </t>
  </si>
  <si>
    <t xml:space="preserve">Роторы (на 20 кювет) - Rotors (20 cuvetettes) </t>
  </si>
  <si>
    <t xml:space="preserve">Роторы (на 20 кювет) - Rotors (20 cuvetettes)  +4 +45 С Rotors (20 cuvetettes) </t>
  </si>
  <si>
    <t xml:space="preserve">Калибровочная плазма - HemosIL Calibration plasma </t>
  </si>
  <si>
    <t xml:space="preserve">Калибровочная плазма - HemosIL Calibration plasma из комплекта Анализатор автоматический коагулометрический для in vitro диагностики ACL ELITE/ACL ELITE PRO с принадлежностями (10x1ml) t +2 +8 C HemosIL Calibration plasma (10x1ml) </t>
  </si>
  <si>
    <t>Референсная эмульсия R-HemosIL Reference Wash R Emulsion</t>
  </si>
  <si>
    <t xml:space="preserve">Референсная эмульсия R-HemosIL Reference Wash R Emulsion из комплекта анализатор автоматический коагулометрический для in vitro диагностики ACL ELITE/ACL ELITE PRO (1000 мл)  +15 +25 C Emulsion, Wash-R, ACL 9000 IL </t>
  </si>
  <si>
    <t xml:space="preserve">Разбавитель факторов - HemosIL Factor Diluent  </t>
  </si>
  <si>
    <t xml:space="preserve">Разбавитель факторов - HemosIL Factor Diluent  из комплекта анализатор автоматический коагулометрический для in vitro диагностики ACL ELITE/ACL ELITE PRO ,( 1х100 мл), t +15 +25 C DILUENT, FACTOR, 1x100ML </t>
  </si>
  <si>
    <t xml:space="preserve">Д-Димер - HemosIL D-Dimer </t>
  </si>
  <si>
    <t xml:space="preserve">Д-Димер - HemosIL D-Dimer  из комплекта анализатор автоматический коагулометрический для in vitro диагностики  ACL ELITE/ACL ELITE PRO  4х3мл; 4х9мл; 2х1мл+2 +8 С D-DIMER KIT, 100-115 TESTS 4х3мл; 4х9мл; 2х1ml </t>
  </si>
  <si>
    <t xml:space="preserve">Контроль Д-Димера-HemosIL D-Dimer Control.s </t>
  </si>
  <si>
    <t>Контроль Д-Димера-HemosIL D-Dimer Control.s из комплекта анализатор автоматический коагулометрический для in vitro диагностики ACL ELITE/ACL ELITE PRO (5x5x1ml) t +2 +8 C Control</t>
  </si>
  <si>
    <t xml:space="preserve">Антитромбин жидкий - HemosIL Liquid Antithrombin </t>
  </si>
  <si>
    <t xml:space="preserve">Антитромбин жидкий - HemosIL Liquid Antithrombin из комплекта анализатор автоматический коагулометрический для диагностики in vitro диагностики ACL ELITE/ACL ELITE PRO ( 2x2+4x4 mll) t+2 +8 C HemosIL Liquid Antithrombin </t>
  </si>
  <si>
    <t>Нормальный контроль -HemosIL Normal Control</t>
  </si>
  <si>
    <t>Нормальный контроль -HemosIL Normal Control  из комплекта анализатор автоматический коагулометрический для in vitro диагностики ACL ELITE/ACL ELITE PRO (10x1мл), t +2 +8 C HemosIL Normal Control (10x1ml)</t>
  </si>
  <si>
    <t xml:space="preserve">Низкий патологический контроль- HemosIL Low Abnormal Control </t>
  </si>
  <si>
    <t xml:space="preserve">Низкий патологический контроль- HemosIL Low Abnormal Control из комплекта анализатор автоматический коагулометрический для in vitro диагностики ACL ELITE/ACL ELITE PRO (10x1мл), t +2 +8 C HemosIL Low Abnormal Control (10x1ml) </t>
  </si>
  <si>
    <t xml:space="preserve">Высокий патологический контроль-HemosIL High Abnormal Control </t>
  </si>
  <si>
    <t>Высокий патологический контроль-HemosIL High Abnormal Control  из комплекта анализатор автоматический коагулометрический для in vitro диагностики ACL ELITE/ACL ELITE PRO (10x1мл), t +2 +8 C HemosIL High Abnormal Control (10x1ml)</t>
  </si>
  <si>
    <t xml:space="preserve">Моющий агент - HemosIL Cleaning Agent </t>
  </si>
  <si>
    <t xml:space="preserve">Моющий агент - HemosIL Cleaning Agent из комплекта анализатор автоматический коагулометрический для in vitro диагностики ACL ELITE/ACL ELITE PRO с принадлежностями (80 мл)+15 +25 C Critical Care/HemosIL CLEANING AGENT80 </t>
  </si>
  <si>
    <t xml:space="preserve">Кюветы (2400 шт) - Cuvettes, 2400 </t>
  </si>
  <si>
    <t xml:space="preserve">Кюветы (2400 шт) - Cuvettes, 2400 cuvettes CUVETTES, ACL TOP, 6X100X4 </t>
  </si>
  <si>
    <t xml:space="preserve">Промывочный раствор - HemosIL Rinse Solution - </t>
  </si>
  <si>
    <t xml:space="preserve">Промывочный раствор - HemosIL Rinse Solution - раствор для промывки системы измерениями из комплекта анализатор автоматический коагулометрический для диагностики in vitro ACL TOP, 1x4л +15 +25 C HEMOSIL RINSE SOLUTION 1x4L </t>
  </si>
  <si>
    <t>Расходные материалы для гематологического анализатора DxH</t>
  </si>
  <si>
    <t>DxHДилюент, 10 л (DxH DILUENT,10L)</t>
  </si>
  <si>
    <t xml:space="preserve">Разбавитель для  обеспечивание  способности анализировать части разведенного образца крови для разных типов клеток крови и измерения гемоглобина. </t>
  </si>
  <si>
    <t>DxHЛизирующий раствор, 5 л (DxHCELLLYSE,5L)</t>
  </si>
  <si>
    <t>Для получения разбавленного образца цельной крови для количественного определения гемоглобина и перечисления лейкоцитов и NRBC.</t>
  </si>
  <si>
    <t>DxH Реагенты для дифференцировки лейкоцитов (DxH DIFF PACK)</t>
  </si>
  <si>
    <t>Для проведения дифференциального анализа WBC с пятью частями с использованием технологии VCSn.</t>
  </si>
  <si>
    <t>DxH Промывающий реагент, 10 л (DxHCLEANER, 10L)</t>
  </si>
  <si>
    <t>Для очистки аппарата, промывающий раствор для процедуры Shutdown</t>
  </si>
  <si>
    <t>Контроль 6С, 9x3,5 мл (6CCellControl, 9х3,5 ml)</t>
  </si>
  <si>
    <t>Для контроли точности и точность измерений прибора, обеспечивая измерения для подсчета, калибровки, определения гемоглобина,</t>
  </si>
  <si>
    <t>КонтрольLatron CP-X, 8x4 мл (LATRON CP-X, 8x4 ml)</t>
  </si>
  <si>
    <t>Для  измерение  как объем, проводимость и различные углы рассеяния света и потери света, для контроля качества CoulterCellularAnalysisSystems с технологией VCSn.</t>
  </si>
  <si>
    <t>Калибратор S-CAL, 1х3,3 мл (S-CAL Calibrator 1x3,3 ml)</t>
  </si>
  <si>
    <t>Для преобразования электронных измерений каждого образца в точные результаты, выраженные в клинических условиях.</t>
  </si>
  <si>
    <t>Расходные материалы для биохимического анализатора AU-680</t>
  </si>
  <si>
    <t xml:space="preserve">Аланинаминотрансфераза, реагент для определения (ALT) </t>
  </si>
  <si>
    <t>УФ кинетическое определение аланинаминотрансферазы, EC 2.6.1.2 (АЛТ), в сыворотке и плазме человека на анализаторах BeckmanCoulter серии AU. Только для invitro диагностики.</t>
  </si>
  <si>
    <t>Аспартатаминотрансфераза, реагент для определения (AST)</t>
  </si>
  <si>
    <t>Триглицериды, реагент для определения (TRIGLYCERIDE)</t>
  </si>
  <si>
    <t>Колориметрический фотометрический тест для количественного определения триглицеридов в сыворотке или плазме человека Количественное определение триглицеридов в сыворотке и плазме человека ферментативным колориметрическим методом на анализаторах BeckmanCoulter .серии AU Только для диагностики invitro.</t>
  </si>
  <si>
    <t>Холестерин, реагент для определения (CHOLESTEROL)</t>
  </si>
  <si>
    <t>Колориметрический ферментативный тест для количественного определения холестерина в сыворотке или плазме человекаКоличественное определение холестерина в сыворотке и плазме человека ферментативным колориметрическим методом на анализаторах BeckmanCoulter. cерии AU. Только для диагностики invitro.</t>
  </si>
  <si>
    <t>Щелочная фосфатаза, реагент для определения (ALP)</t>
  </si>
  <si>
    <t>Кинетическое колориметрическое количественное определение щелочной фосфатазы, EC 3.1.3.1 (ЩФ), в сыворотке и плазме человека на анализаторах BeckmanCoulter серии AU.  Только для invitro диагностики.</t>
  </si>
  <si>
    <t>Альфа-амилаза, реагент для определения (альфа -AMYLASE)</t>
  </si>
  <si>
    <t>Кинетическое колориметрическое количественное определение α-амилазы, [1,4-a-D-глюкан-4-глюканогидролаза, EC 3.2.1.1],  в сыворотке, плазме и моче человека на анализаторах BeckmanCoulter серии AU.  Только для invitro диагностики.</t>
  </si>
  <si>
    <t>Гамма-Глутамилтрансфераза (ГГТ), реагент для определения (GGT)</t>
  </si>
  <si>
    <t>Кинетическое колориметрическое определение гамма- глутамилтрансферазы, EC 2.3.2.2 (ГГТ), в сыворотке и плазме человека на анализаторах BeckmanCoulter серии AU.  Только для invitro диагностики.</t>
  </si>
  <si>
    <t>Общий билирубин, реагент для определения (TOTAL BILIRUBIN)</t>
  </si>
  <si>
    <t>Колориметрический фотометрический тест для количественного определения общего билирубина в сыворотке или плазме человекаКоличественное определение общего билирубина в сыворотке и плазме человека методом фотометрии в видимом диапазоне на анализаторах BeckmanCoulter серии AU. Только для диагностики invitro.</t>
  </si>
  <si>
    <t>Прямой билирубин, реагент для определения (DIRECT BILIRUBIN)</t>
  </si>
  <si>
    <t>Колориметрический фотометрический тест для количественного определения прямого билирубина в сыворотке или плазме человекаКоличественное определение прямого билирубина в сыворотке и плазме человека методом фотометрии в видимом диапазоне на анализаторах BeckmanCoulter серии AU. Только для диагностики invitro.</t>
  </si>
  <si>
    <t>Креатинин, реагент для определения (CREATININE)</t>
  </si>
  <si>
    <t>Кинетический колориметрический тест для количественного определения креатинина в сыворотке, плазме или моче человека на анализаторах BeckmanCoulter. Только для диагностики invitro.</t>
  </si>
  <si>
    <t>Общий белок, реагент для определения (TOTAL PROTEIN)</t>
  </si>
  <si>
    <t>Колориметрический фотометрический тест для количественного определения общего белка в сыворотке или плазме человека на анализаторе Количественное определение общего белка в сыворотке и плазме человека методом фотометрии в видимом диапазоне на анализаторах BeckmanCoulter серии AU. Только для диагностики invitro.</t>
  </si>
  <si>
    <t>Глюкоза, реагент для определения (GLUCOSE)</t>
  </si>
  <si>
    <t>Ферментативный УФ тест (гексокиназный метод) для количественного определения глюкозы в сыворотке и плазме Количественное определение глюкозы в сыворотке и плазме человека ферментативным (гексокиназным) методом в УФ-диапазоне на анализаторах BeckmanCoulter.серии AU Только для диагностики invitro.</t>
  </si>
  <si>
    <t>UricAcid- Реактив на мочевую  кислоту. Уп. (4X12мл + 4Х5мл)</t>
  </si>
  <si>
    <t>Колориметрический фотометрический тест для количественного определения мочевой кислоты в сыворотке, плазме и моче человека на анализаторах BeckmanCoulter  серии AU. Только для диагностики invitro.</t>
  </si>
  <si>
    <t>Контрольная сыворотка 1 (CONTROL SERUM 1)</t>
  </si>
  <si>
    <t>Контрольная сыворотка 1(ControlSerum 1 (Контрольная сыворотка 1) представляет собой – это контроль на основе лиофилизированную ой человеческой сыворотку человекаи,, предназначеннаяый для использования в комбинации с Контрольной сывороткой 2 (ControlSerum 2 ODC0004 (Контрольной сывороткой 2) для проведения контроля качества мониторинга аналитических характеристиктестов,  перечисленных в прилагаемой таблице, с реагентамиов системы BeckmanCoulter, используемых на анализаторах BeckmanCoulter серии AUи перечисленных в сопроводительной таблице. Только для диагностики invitro.</t>
  </si>
  <si>
    <t>Контрольная сыворотка 2 (CONTROL SERUM 2)</t>
  </si>
  <si>
    <t>Контрольная сыворотка 2 (ControlSerum 2) представляет собой лиофилизированную сыворотку человека, предназначенная для использования в комбинации с Контрольной сывороткой 1 (ControlSerum 1 ODC0003) для проведения контроля качества тестов, перечисленных в прилагаемой таблице, с реагентами BeckmanCoulter на анализаторах BeckmanCoulter серии AU. Только для диагностики invitro. ControlSerum 2 (Контрольная сыворотка 2) – это контроль на основе лиофилизированной человеческой сыворотки, предназначенный для использования в комбинации с ControlSerum 1 ODC0003 (Контрольной сывороткой 1) для мониторинга аналитических характеристик реагентов системы BeckmanCoulter, используемых на анализаторах BeckmanCoulter и перечисленных в сопроводительной таблице. Только для диагностики invitro.</t>
  </si>
  <si>
    <t>Системный калибратор (SYSTEM CALIBRATOR)</t>
  </si>
  <si>
    <t>SystemCalibrator (системный калибратор) представляет собой калибратор на основе сыворотки крови, предназначенный для использования с реагентами BeckmanCoulter на анализаторах BeckmanCoulter серии AU. Только для диагностики invitro</t>
  </si>
  <si>
    <t>Очищающий раствор (CLEANING SOLUTION)</t>
  </si>
  <si>
    <t>Чистящий концентрат, предназначенный для очищения системы. Только для invitro диагностики.</t>
  </si>
  <si>
    <t>Промывочный раствор (WASH SOLUTION)</t>
  </si>
  <si>
    <t>Очищающий раствор (для предотвращения контаминации) (CLEANING SOLUTION (ForContaminationAvoidance))</t>
  </si>
  <si>
    <t>Чистящий концентрат, предназначенный для предотвращения контаминации. Только для invitro диагностики.</t>
  </si>
  <si>
    <t>Альбумин, реагент для определения (ALBUMIN)</t>
  </si>
  <si>
    <t>Колориметрический фотометрический тест для количественного определенияКоличественное определение альбумина в сыворотке и плазме человека методом фотометрии в видимом диапазоне на анализаторах BeckmanCoulter.  Серии AU.  Только для диагностики invitro.</t>
  </si>
  <si>
    <t>Лактатдегидрогеназа, реагент для определения (LDH)</t>
  </si>
  <si>
    <t>УФ кинетическое определение активности лактатдегидрогеназы, EC 1.1.1.27, в сыворотке и плазме человека на анализаторах BeckmanCoulter серии AU. Только для invitro диагностики.</t>
  </si>
  <si>
    <t>Железо, реагент для определения (IRON)</t>
  </si>
  <si>
    <t>Колориметрический фотометрический тест для количественного определения железа в сыворотке или плазме человека Количественное определение железа в сыворотке и плазме человека методом фотометрии в видимом диапазоне на анализаторах BeckmanCoulter серии AU. Только для диагностики invitro.</t>
  </si>
  <si>
    <t>Холестерин ЛПНП, реагент для определения (LDL CHOLESTEROL)</t>
  </si>
  <si>
    <t>Колориметрический фотометрический тест для количественного определения холестерина липопротеинов низкой плотности (ЛПНП) в сыворотке или плазме человекаКоличественное определение холестерина ЛПНП в сыворотке и плазме человека ферментативным колориметрическим методом на анализаторах BeckmanCoulter серии AU. Только для диагностики invitro.</t>
  </si>
  <si>
    <t>Холестерин ЛПВП, реагент для определения (HDL-CHOLESTEROL)</t>
  </si>
  <si>
    <t>Колориметрический фотометрический тест для количественного определения холестерина липопротеинов высокой плотности (ЛПВП) в сыворотке или плазме человека на анализаторах BeckmanCoulter серии AU. Только для диагностики invitro.</t>
  </si>
  <si>
    <t>Креатинкиназа, реагент для определения (CK (NAC))</t>
  </si>
  <si>
    <t>УФ кинетическое определение креатинкиназы (КК), EC 2.7.3.2, в сыворотке и плазме человека на анализаторах BeckmanCoulter серии AU.  Только для invitro диагностики.</t>
  </si>
  <si>
    <t>ХолестеринЛПВП, калибратор (HDL-CHOLESTEROL CALIBRATOR)</t>
  </si>
  <si>
    <t>HDL-CholesterolCalibrator (калибратор холестерина ЛПВП) предназначен для использования , с реагентом HDL-Cholesterol OSR6187 для количественного определения холестерина ЛПВП на анализаторах BeckmanCoulter серии AU. . Этот калибратор приготовлен на основе сыворотки человека Только для диагностики invitro.</t>
  </si>
  <si>
    <t>ХолестеринЛПНП, калибратор (LDL CHOLESTEROL CALIBRATOR)</t>
  </si>
  <si>
    <t>LDL-CholesterolCalibrator (калибратор холестерина ЛПНП) предназначен для использования с реактивами LDL-Cholesterol OSR6183 для количественного определения холестерина ЛПНП на анализаторах BeckmanCoulter серии AU. Этот калибратор изготовлен на основе сыворотки человека.Только для диагностики invitro.</t>
  </si>
  <si>
    <t>Липемии/мутности</t>
  </si>
  <si>
    <t>Липемии/мутности иктеричности и гемолиза 16х48мл</t>
  </si>
  <si>
    <t>Холестерин ЛПВП/ЛПНП, контроль (HDL/LDL-CHOLESTEROL CONTROL SERUM)</t>
  </si>
  <si>
    <t>Контрольная сыворотка холестерина ЛПВП/ЛПНП (HDL/LDL-CholesterolControlSerum (контрольная сыворотка с холестерином ЛПВП/ЛПНП) представляют собой лиофилизированную сыворотку человека– это контроль на основе лиофилизированной человеческой сыворотки, предназначеннуюый для проведения контроля качества мониторинга аналитических характеристик реагентов для определения холестерина ЛПВП и ЛПНП с реагентами (OSR6187 и OSR6183 соответственно,) на анализаторах BeckmanCoulter серии AU . Только для диагностики invitro.</t>
  </si>
  <si>
    <t>Контрольные материалы для внешнего контроля качества</t>
  </si>
  <si>
    <t>EQAS Программа Газы крови (10 аналитов)</t>
  </si>
  <si>
    <t>EQAS Программа Коагуляция (8 аналитов)</t>
  </si>
  <si>
    <t>EQAS Программа Миокардиальные маркеры (8 аналитов)</t>
  </si>
  <si>
    <t>EQAS Ежемесячная программа по клинической химии (43 аналита)</t>
  </si>
  <si>
    <t>EQAS Программа по гематологии (11 аналитов)</t>
  </si>
  <si>
    <t>EQAS Программа по общему анализу мочи  (15 аналитов)</t>
  </si>
  <si>
    <t>Контрольные материалы для внутрилабораторного контроля качества</t>
  </si>
  <si>
    <t>Липочек Контроль «Иммунохимия плюс», трехуровневый (4 флакона для каждого уровня)</t>
  </si>
  <si>
    <t>Ликвичек Контроль «Общий анализ мочи», двухуровневый (6 флаконов для каждого уровня)</t>
  </si>
  <si>
    <t>Липочек Контроль «Аттестованная биохимия», Уровень 1</t>
  </si>
  <si>
    <t>Липочек Контроль «Аттестованная биохимия», Уровень 2</t>
  </si>
  <si>
    <t>Ликвичек Контроль «Миокардиальные маркеры Плюс», Уровень 1</t>
  </si>
  <si>
    <t>Ликвичек Контроль «Миокардиальные маркеры Плюс», Уровень 2</t>
  </si>
  <si>
    <t>Ликвичек Контроль «Миокардиальные маркеры Плюс», Уровень 3</t>
  </si>
  <si>
    <t>Ликвичек Контроль (С) Гематология,  трехуровневый (4 флакона каждого уровня)</t>
  </si>
  <si>
    <t>стерилизационная лента паровая 19мм х 50 м</t>
  </si>
  <si>
    <t>Стерилизационная лента паровая, выпускается в размере 19 мм x 50 м, является самым востребованным вариантом клейкой ленты. В соответствии с ISO 11140-1, стерилизационная лента классифицируется как индикатор Класса 1. Прилипание осуществляется благодаря термоплавкому клею на поверхности ленты. Номер партии, дата изготовления и дата окончания срока годности нанесены на продукцию. Стерилизационная лента является продукцией одноразового использования.</t>
  </si>
  <si>
    <t>аторвастатин</t>
  </si>
  <si>
    <t>Таблетки, покрытые пленочной оболочкой 80 мг</t>
  </si>
  <si>
    <t>таблетка</t>
  </si>
  <si>
    <t>таблетки, покрытые пленочной оболочкой 40 мг</t>
  </si>
  <si>
    <t>силденафил</t>
  </si>
  <si>
    <t>таблетки, покрытые пленочной оболочкой 50 мг</t>
  </si>
  <si>
    <t>ацетазоламид</t>
  </si>
  <si>
    <t>таблетки 250 мг</t>
  </si>
  <si>
    <t>препараты железа для парентерального введения</t>
  </si>
  <si>
    <t>раствор для инъекций 50 мг/1 мл</t>
  </si>
  <si>
    <t>ампула</t>
  </si>
  <si>
    <t>другие препараты, применяемые при нарушениях функции кишечника</t>
  </si>
  <si>
    <t>раствор для инъекций 0,2% по 1 мл</t>
  </si>
  <si>
    <t>бумага для аппарата  Cardio7 рулон 215х25х16 нар</t>
  </si>
  <si>
    <t>рулон</t>
  </si>
  <si>
    <t>тонометр см со стетоскопом для измерения АД</t>
  </si>
  <si>
    <t>варфарин</t>
  </si>
  <si>
    <t xml:space="preserve">таблетки 2,5мг </t>
  </si>
  <si>
    <t>фамотидин</t>
  </si>
  <si>
    <t>таблетки, покрытые оболочкой 20 мг</t>
  </si>
  <si>
    <t>система для переливания крови</t>
  </si>
  <si>
    <t xml:space="preserve">система для переливания крови </t>
  </si>
  <si>
    <t>ТОО «Реал Мед»</t>
  </si>
  <si>
    <t>ТОО «Elarum Group»</t>
  </si>
  <si>
    <t>ТОО «Витена»</t>
  </si>
  <si>
    <t>ТОО «КФК «Медсервис Плюс»</t>
  </si>
  <si>
    <t>ТОО «Zein A.A.</t>
  </si>
  <si>
    <t>ТОО НПФ «Медилэнд»</t>
  </si>
  <si>
    <t>ТОО «SATCOR»</t>
  </si>
  <si>
    <t>ТОО «ОрдаМед Центральная Азия»</t>
  </si>
  <si>
    <t>ТОО «Медоника»</t>
  </si>
  <si>
    <t xml:space="preserve"> </t>
  </si>
  <si>
    <t xml:space="preserve">закуп не состоялся </t>
  </si>
  <si>
    <t>закуп не состоялся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</si>
</sst>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2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W156"/>
  <sheetViews>
    <sheetView tabSelected="1" workbookViewId="0">
      <pane xSplit="7" ySplit="3" topLeftCell="H4" activePane="bottomRight" state="frozen"/>
      <selection pane="topRight" activeCell="I1" sqref="I1"/>
      <selection pane="bottomLeft" activeCell="A4" sqref="A4"/>
      <selection pane="bottomRight" activeCell="Q156" sqref="Q156"/>
    </sheetView>
  </sheetViews>
  <sheetFormatPr defaultRowHeight="15"/>
  <cols>
    <col min="1" max="1" width="3.7109375" customWidth="1"/>
    <col min="2" max="2" width="35.7109375" customWidth="1"/>
    <col min="3" max="3" width="51.28515625" customWidth="1"/>
    <col min="4" max="4" width="8.5703125" customWidth="1"/>
    <col min="5" max="5" width="9.140625" customWidth="1"/>
    <col min="6" max="6" width="13.7109375" customWidth="1"/>
    <col min="7" max="7" width="11.140625" customWidth="1"/>
    <col min="8" max="8" width="12.28515625" customWidth="1"/>
    <col min="9" max="16" width="11.140625" customWidth="1"/>
    <col min="17" max="17" width="13.5703125" customWidth="1"/>
  </cols>
  <sheetData>
    <row r="3" spans="1:19" ht="62.25" customHeight="1">
      <c r="A3" s="1" t="s">
        <v>0</v>
      </c>
      <c r="B3" s="1" t="s">
        <v>8</v>
      </c>
      <c r="C3" s="1" t="s">
        <v>1</v>
      </c>
      <c r="D3" s="1" t="s">
        <v>5</v>
      </c>
      <c r="E3" s="1" t="s">
        <v>2</v>
      </c>
      <c r="F3" s="1" t="s">
        <v>3</v>
      </c>
      <c r="G3" s="1" t="s">
        <v>4</v>
      </c>
      <c r="H3" s="1" t="s">
        <v>285</v>
      </c>
      <c r="I3" s="1" t="s">
        <v>286</v>
      </c>
      <c r="J3" s="1" t="s">
        <v>287</v>
      </c>
      <c r="K3" s="1" t="s">
        <v>288</v>
      </c>
      <c r="L3" s="1" t="s">
        <v>289</v>
      </c>
      <c r="M3" s="1" t="s">
        <v>290</v>
      </c>
      <c r="N3" s="1" t="s">
        <v>291</v>
      </c>
      <c r="O3" s="1" t="s">
        <v>292</v>
      </c>
      <c r="P3" s="1" t="s">
        <v>293</v>
      </c>
      <c r="Q3" s="1" t="s">
        <v>6</v>
      </c>
      <c r="R3" s="7"/>
      <c r="S3" s="8"/>
    </row>
    <row r="4" spans="1:19" ht="22.5">
      <c r="A4" s="5">
        <v>1</v>
      </c>
      <c r="B4" s="2" t="s">
        <v>10</v>
      </c>
      <c r="C4" s="2" t="s">
        <v>10</v>
      </c>
      <c r="D4" s="12" t="s">
        <v>9</v>
      </c>
      <c r="E4" s="3">
        <v>74</v>
      </c>
      <c r="F4" s="13">
        <v>65000</v>
      </c>
      <c r="G4" s="4">
        <f>E4*F4</f>
        <v>4810000</v>
      </c>
      <c r="H4" s="4"/>
      <c r="I4" s="4"/>
      <c r="J4" s="4"/>
      <c r="K4" s="4"/>
      <c r="L4" s="4"/>
      <c r="M4" s="4"/>
      <c r="N4" s="4"/>
      <c r="O4" s="4"/>
      <c r="P4" s="4"/>
      <c r="Q4" s="16" t="s">
        <v>295</v>
      </c>
    </row>
    <row r="5" spans="1:19" ht="99">
      <c r="A5" s="5">
        <v>2</v>
      </c>
      <c r="B5" s="2" t="s">
        <v>11</v>
      </c>
      <c r="C5" s="14" t="s">
        <v>12</v>
      </c>
      <c r="D5" s="2" t="s">
        <v>9</v>
      </c>
      <c r="E5" s="2">
        <v>102</v>
      </c>
      <c r="F5" s="13">
        <v>47000</v>
      </c>
      <c r="G5" s="4">
        <f t="shared" ref="G5:G39" si="0">E5*F5</f>
        <v>4794000</v>
      </c>
      <c r="H5" s="4"/>
      <c r="I5" s="4"/>
      <c r="J5" s="4"/>
      <c r="K5" s="4"/>
      <c r="L5" s="4"/>
      <c r="M5" s="4"/>
      <c r="N5" s="4"/>
      <c r="O5" s="4"/>
      <c r="P5" s="4"/>
      <c r="Q5" s="16" t="s">
        <v>295</v>
      </c>
    </row>
    <row r="6" spans="1:19" ht="115.5">
      <c r="A6" s="5">
        <v>3</v>
      </c>
      <c r="B6" s="13" t="s">
        <v>13</v>
      </c>
      <c r="C6" s="15" t="s">
        <v>14</v>
      </c>
      <c r="D6" s="13" t="s">
        <v>9</v>
      </c>
      <c r="E6" s="13">
        <v>2</v>
      </c>
      <c r="F6" s="13">
        <v>47000</v>
      </c>
      <c r="G6" s="4">
        <f t="shared" si="0"/>
        <v>94000</v>
      </c>
      <c r="H6" s="4"/>
      <c r="I6" s="4"/>
      <c r="J6" s="4"/>
      <c r="K6" s="4"/>
      <c r="L6" s="4"/>
      <c r="M6" s="4"/>
      <c r="N6" s="4"/>
      <c r="O6" s="4"/>
      <c r="P6" s="4"/>
      <c r="Q6" s="16" t="s">
        <v>295</v>
      </c>
      <c r="R6" s="6"/>
    </row>
    <row r="7" spans="1:19" ht="123.75">
      <c r="A7" s="11">
        <v>4</v>
      </c>
      <c r="B7" s="13" t="s">
        <v>15</v>
      </c>
      <c r="C7" s="15" t="s">
        <v>16</v>
      </c>
      <c r="D7" s="13" t="s">
        <v>9</v>
      </c>
      <c r="E7" s="13">
        <v>1</v>
      </c>
      <c r="F7" s="13">
        <v>47000</v>
      </c>
      <c r="G7" s="4">
        <f t="shared" si="0"/>
        <v>47000</v>
      </c>
      <c r="H7" s="4"/>
      <c r="I7" s="4"/>
      <c r="J7" s="4"/>
      <c r="K7" s="4"/>
      <c r="L7" s="4"/>
      <c r="M7" s="4"/>
      <c r="N7" s="4"/>
      <c r="O7" s="4"/>
      <c r="P7" s="4"/>
      <c r="Q7" s="16" t="s">
        <v>295</v>
      </c>
    </row>
    <row r="8" spans="1:19" ht="21">
      <c r="A8" s="11">
        <v>5</v>
      </c>
      <c r="B8" s="13" t="s">
        <v>17</v>
      </c>
      <c r="C8" s="13" t="s">
        <v>17</v>
      </c>
      <c r="D8" s="13" t="s">
        <v>9</v>
      </c>
      <c r="E8" s="13">
        <v>17</v>
      </c>
      <c r="F8" s="13">
        <v>47000</v>
      </c>
      <c r="G8" s="4">
        <f t="shared" si="0"/>
        <v>799000</v>
      </c>
      <c r="H8" s="4"/>
      <c r="I8" s="4"/>
      <c r="J8" s="4"/>
      <c r="K8" s="4"/>
      <c r="L8" s="4"/>
      <c r="M8" s="4"/>
      <c r="N8" s="4"/>
      <c r="O8" s="4"/>
      <c r="P8" s="4"/>
      <c r="Q8" s="16" t="s">
        <v>295</v>
      </c>
    </row>
    <row r="9" spans="1:19" ht="21">
      <c r="A9" s="11">
        <v>6</v>
      </c>
      <c r="B9" s="13" t="s">
        <v>18</v>
      </c>
      <c r="C9" s="13" t="s">
        <v>18</v>
      </c>
      <c r="D9" s="13" t="s">
        <v>9</v>
      </c>
      <c r="E9" s="13">
        <v>17</v>
      </c>
      <c r="F9" s="13">
        <v>47000</v>
      </c>
      <c r="G9" s="4">
        <f t="shared" si="0"/>
        <v>799000</v>
      </c>
      <c r="H9" s="4"/>
      <c r="I9" s="4"/>
      <c r="J9" s="4"/>
      <c r="K9" s="4"/>
      <c r="L9" s="4"/>
      <c r="M9" s="4"/>
      <c r="N9" s="4"/>
      <c r="O9" s="4"/>
      <c r="P9" s="4"/>
      <c r="Q9" s="16" t="s">
        <v>295</v>
      </c>
    </row>
    <row r="10" spans="1:19" ht="56.25">
      <c r="A10" s="11">
        <v>7</v>
      </c>
      <c r="B10" s="13" t="s">
        <v>19</v>
      </c>
      <c r="C10" s="13" t="s">
        <v>20</v>
      </c>
      <c r="D10" s="13" t="s">
        <v>9</v>
      </c>
      <c r="E10" s="13">
        <v>20</v>
      </c>
      <c r="F10" s="13">
        <v>30000</v>
      </c>
      <c r="G10" s="4">
        <f t="shared" si="0"/>
        <v>600000</v>
      </c>
      <c r="H10" s="4"/>
      <c r="I10" s="4"/>
      <c r="J10" s="4"/>
      <c r="K10" s="4"/>
      <c r="L10" s="4"/>
      <c r="M10" s="4"/>
      <c r="N10" s="4"/>
      <c r="O10" s="4"/>
      <c r="P10" s="4"/>
      <c r="Q10" s="16" t="s">
        <v>295</v>
      </c>
    </row>
    <row r="11" spans="1:19" ht="33.75">
      <c r="A11" s="11">
        <v>8</v>
      </c>
      <c r="B11" s="13" t="s">
        <v>21</v>
      </c>
      <c r="C11" s="13" t="s">
        <v>22</v>
      </c>
      <c r="D11" s="13" t="s">
        <v>9</v>
      </c>
      <c r="E11" s="13">
        <v>20</v>
      </c>
      <c r="F11" s="13">
        <v>30000</v>
      </c>
      <c r="G11" s="4">
        <f t="shared" si="0"/>
        <v>600000</v>
      </c>
      <c r="H11" s="4"/>
      <c r="I11" s="4"/>
      <c r="J11" s="4"/>
      <c r="K11" s="4"/>
      <c r="L11" s="4"/>
      <c r="M11" s="4"/>
      <c r="N11" s="4"/>
      <c r="O11" s="4"/>
      <c r="P11" s="4"/>
      <c r="Q11" s="16" t="s">
        <v>295</v>
      </c>
    </row>
    <row r="12" spans="1:19">
      <c r="A12" s="5"/>
      <c r="B12" s="21" t="s">
        <v>23</v>
      </c>
      <c r="C12" s="21"/>
      <c r="D12" s="21"/>
      <c r="E12" s="21"/>
      <c r="F12" s="21"/>
      <c r="G12" s="4"/>
      <c r="H12" s="4"/>
      <c r="I12" s="4"/>
      <c r="J12" s="4"/>
      <c r="K12" s="4"/>
      <c r="L12" s="4"/>
      <c r="M12" s="4"/>
      <c r="N12" s="4"/>
      <c r="O12" s="4"/>
      <c r="P12" s="4"/>
      <c r="Q12" s="16"/>
    </row>
    <row r="13" spans="1:19" ht="90">
      <c r="A13" s="5">
        <v>9</v>
      </c>
      <c r="B13" s="13" t="s">
        <v>24</v>
      </c>
      <c r="C13" s="13" t="s">
        <v>25</v>
      </c>
      <c r="D13" s="13" t="s">
        <v>9</v>
      </c>
      <c r="E13" s="13">
        <v>23</v>
      </c>
      <c r="F13" s="13">
        <v>207900</v>
      </c>
      <c r="G13" s="4">
        <f t="shared" si="0"/>
        <v>4781700</v>
      </c>
      <c r="H13" s="9">
        <v>4781240</v>
      </c>
      <c r="I13" s="4">
        <v>4781700</v>
      </c>
      <c r="J13" s="4"/>
      <c r="K13" s="4"/>
      <c r="L13" s="4"/>
      <c r="M13" s="4"/>
      <c r="N13" s="4"/>
      <c r="O13" s="4"/>
      <c r="P13" s="4"/>
      <c r="Q13" s="1" t="s">
        <v>285</v>
      </c>
    </row>
    <row r="14" spans="1:19" ht="90">
      <c r="A14" s="5">
        <v>10</v>
      </c>
      <c r="B14" s="13" t="s">
        <v>26</v>
      </c>
      <c r="C14" s="13" t="s">
        <v>27</v>
      </c>
      <c r="D14" s="13" t="s">
        <v>9</v>
      </c>
      <c r="E14" s="13">
        <v>20</v>
      </c>
      <c r="F14" s="13">
        <v>207900</v>
      </c>
      <c r="G14" s="4">
        <f t="shared" si="0"/>
        <v>4158000</v>
      </c>
      <c r="H14" s="9">
        <v>4157600</v>
      </c>
      <c r="I14" s="4">
        <v>4158000</v>
      </c>
      <c r="J14" s="4"/>
      <c r="K14" s="4"/>
      <c r="L14" s="4"/>
      <c r="M14" s="4"/>
      <c r="N14" s="4"/>
      <c r="O14" s="4"/>
      <c r="P14" s="4"/>
      <c r="Q14" s="1" t="s">
        <v>285</v>
      </c>
    </row>
    <row r="15" spans="1:19" ht="90">
      <c r="A15" s="11">
        <v>11</v>
      </c>
      <c r="B15" s="13" t="s">
        <v>28</v>
      </c>
      <c r="C15" s="13" t="s">
        <v>27</v>
      </c>
      <c r="D15" s="13" t="s">
        <v>9</v>
      </c>
      <c r="E15" s="13">
        <v>4</v>
      </c>
      <c r="F15" s="13">
        <v>519000</v>
      </c>
      <c r="G15" s="4">
        <f t="shared" si="0"/>
        <v>2076000</v>
      </c>
      <c r="H15" s="9">
        <v>2075960</v>
      </c>
      <c r="I15" s="4">
        <v>2076000</v>
      </c>
      <c r="J15" s="4"/>
      <c r="K15" s="4"/>
      <c r="L15" s="4"/>
      <c r="M15" s="4"/>
      <c r="N15" s="4"/>
      <c r="O15" s="4"/>
      <c r="P15" s="4"/>
      <c r="Q15" s="1" t="s">
        <v>285</v>
      </c>
    </row>
    <row r="16" spans="1:19" ht="112.5">
      <c r="A16" s="11">
        <v>12</v>
      </c>
      <c r="B16" s="13" t="s">
        <v>29</v>
      </c>
      <c r="C16" s="13" t="s">
        <v>30</v>
      </c>
      <c r="D16" s="13" t="s">
        <v>9</v>
      </c>
      <c r="E16" s="13">
        <v>10</v>
      </c>
      <c r="F16" s="13">
        <v>127000</v>
      </c>
      <c r="G16" s="4">
        <f t="shared" si="0"/>
        <v>1270000</v>
      </c>
      <c r="H16" s="9">
        <v>1269850</v>
      </c>
      <c r="I16" s="4">
        <v>1270000</v>
      </c>
      <c r="J16" s="4"/>
      <c r="K16" s="4"/>
      <c r="L16" s="4"/>
      <c r="M16" s="4"/>
      <c r="N16" s="4"/>
      <c r="O16" s="4"/>
      <c r="P16" s="4"/>
      <c r="Q16" s="1" t="s">
        <v>285</v>
      </c>
    </row>
    <row r="17" spans="1:17" ht="33.75">
      <c r="A17" s="11">
        <v>13</v>
      </c>
      <c r="B17" s="13" t="s">
        <v>31</v>
      </c>
      <c r="C17" s="13" t="s">
        <v>32</v>
      </c>
      <c r="D17" s="13" t="s">
        <v>9</v>
      </c>
      <c r="E17" s="13">
        <v>10</v>
      </c>
      <c r="F17" s="13">
        <v>69650</v>
      </c>
      <c r="G17" s="4">
        <f t="shared" si="0"/>
        <v>696500</v>
      </c>
      <c r="H17" s="9">
        <v>696400</v>
      </c>
      <c r="I17" s="4">
        <v>696500</v>
      </c>
      <c r="J17" s="4"/>
      <c r="K17" s="4"/>
      <c r="L17" s="4"/>
      <c r="M17" s="4"/>
      <c r="N17" s="4"/>
      <c r="O17" s="4"/>
      <c r="P17" s="4"/>
      <c r="Q17" s="1" t="s">
        <v>285</v>
      </c>
    </row>
    <row r="18" spans="1:17" ht="101.25">
      <c r="A18" s="11">
        <v>14</v>
      </c>
      <c r="B18" s="13" t="s">
        <v>33</v>
      </c>
      <c r="C18" s="13" t="s">
        <v>34</v>
      </c>
      <c r="D18" s="13" t="s">
        <v>9</v>
      </c>
      <c r="E18" s="13">
        <v>1</v>
      </c>
      <c r="F18" s="13">
        <v>285250</v>
      </c>
      <c r="G18" s="4">
        <f t="shared" si="0"/>
        <v>285250</v>
      </c>
      <c r="H18" s="9">
        <v>285240</v>
      </c>
      <c r="I18" s="4">
        <v>285250</v>
      </c>
      <c r="J18" s="4"/>
      <c r="K18" s="4"/>
      <c r="L18" s="4"/>
      <c r="M18" s="4"/>
      <c r="N18" s="4"/>
      <c r="O18" s="4"/>
      <c r="P18" s="4"/>
      <c r="Q18" s="1" t="s">
        <v>285</v>
      </c>
    </row>
    <row r="19" spans="1:17" ht="101.25">
      <c r="A19" s="11">
        <v>15</v>
      </c>
      <c r="B19" s="13" t="s">
        <v>35</v>
      </c>
      <c r="C19" s="13" t="s">
        <v>36</v>
      </c>
      <c r="D19" s="13" t="s">
        <v>9</v>
      </c>
      <c r="E19" s="13">
        <v>1</v>
      </c>
      <c r="F19" s="13">
        <v>285250</v>
      </c>
      <c r="G19" s="4">
        <f t="shared" si="0"/>
        <v>285250</v>
      </c>
      <c r="H19" s="9">
        <v>285240</v>
      </c>
      <c r="I19" s="4">
        <v>285250</v>
      </c>
      <c r="J19" s="4"/>
      <c r="K19" s="4"/>
      <c r="L19" s="4"/>
      <c r="M19" s="4"/>
      <c r="N19" s="4"/>
      <c r="O19" s="4"/>
      <c r="P19" s="4"/>
      <c r="Q19" s="1" t="s">
        <v>285</v>
      </c>
    </row>
    <row r="20" spans="1:17" ht="101.25">
      <c r="A20" s="11">
        <v>16</v>
      </c>
      <c r="B20" s="13" t="s">
        <v>37</v>
      </c>
      <c r="C20" s="13" t="s">
        <v>38</v>
      </c>
      <c r="D20" s="13" t="s">
        <v>9</v>
      </c>
      <c r="E20" s="13">
        <v>1</v>
      </c>
      <c r="F20" s="13">
        <v>285250</v>
      </c>
      <c r="G20" s="4">
        <f t="shared" si="0"/>
        <v>285250</v>
      </c>
      <c r="H20" s="9">
        <v>285240</v>
      </c>
      <c r="I20" s="4">
        <v>285250</v>
      </c>
      <c r="J20" s="4"/>
      <c r="K20" s="4"/>
      <c r="L20" s="4"/>
      <c r="M20" s="4"/>
      <c r="N20" s="4"/>
      <c r="O20" s="4"/>
      <c r="P20" s="4"/>
      <c r="Q20" s="1" t="s">
        <v>285</v>
      </c>
    </row>
    <row r="21" spans="1:17" ht="123.75">
      <c r="A21" s="11">
        <v>17</v>
      </c>
      <c r="B21" s="13" t="s">
        <v>39</v>
      </c>
      <c r="C21" s="13" t="s">
        <v>40</v>
      </c>
      <c r="D21" s="13" t="s">
        <v>9</v>
      </c>
      <c r="E21" s="13">
        <v>4</v>
      </c>
      <c r="F21" s="13">
        <v>287000</v>
      </c>
      <c r="G21" s="4">
        <f t="shared" si="0"/>
        <v>1148000</v>
      </c>
      <c r="H21" s="9">
        <v>1147960</v>
      </c>
      <c r="I21" s="4">
        <v>1148000</v>
      </c>
      <c r="J21" s="4"/>
      <c r="K21" s="4"/>
      <c r="L21" s="4"/>
      <c r="M21" s="4"/>
      <c r="N21" s="4"/>
      <c r="O21" s="4"/>
      <c r="P21" s="4"/>
      <c r="Q21" s="1" t="s">
        <v>285</v>
      </c>
    </row>
    <row r="22" spans="1:17" ht="112.5">
      <c r="A22" s="11">
        <v>18</v>
      </c>
      <c r="B22" s="13" t="s">
        <v>41</v>
      </c>
      <c r="C22" s="13" t="s">
        <v>42</v>
      </c>
      <c r="D22" s="13" t="s">
        <v>9</v>
      </c>
      <c r="E22" s="13">
        <v>4</v>
      </c>
      <c r="F22" s="13">
        <v>287000</v>
      </c>
      <c r="G22" s="4">
        <f t="shared" si="0"/>
        <v>1148000</v>
      </c>
      <c r="H22" s="9">
        <v>1147960</v>
      </c>
      <c r="I22" s="4">
        <v>1148000</v>
      </c>
      <c r="J22" s="4"/>
      <c r="K22" s="4"/>
      <c r="L22" s="4"/>
      <c r="M22" s="4"/>
      <c r="N22" s="4"/>
      <c r="O22" s="4"/>
      <c r="P22" s="4"/>
      <c r="Q22" s="1" t="s">
        <v>285</v>
      </c>
    </row>
    <row r="23" spans="1:17" ht="112.5">
      <c r="A23" s="11">
        <v>19</v>
      </c>
      <c r="B23" s="13" t="s">
        <v>43</v>
      </c>
      <c r="C23" s="13" t="s">
        <v>44</v>
      </c>
      <c r="D23" s="13" t="s">
        <v>9</v>
      </c>
      <c r="E23" s="13">
        <v>4</v>
      </c>
      <c r="F23" s="13">
        <v>287000</v>
      </c>
      <c r="G23" s="4">
        <f t="shared" si="0"/>
        <v>1148000</v>
      </c>
      <c r="H23" s="9">
        <v>1147960</v>
      </c>
      <c r="I23" s="4">
        <v>1148000</v>
      </c>
      <c r="J23" s="4"/>
      <c r="K23" s="4"/>
      <c r="L23" s="4"/>
      <c r="M23" s="4"/>
      <c r="N23" s="4"/>
      <c r="O23" s="4"/>
      <c r="P23" s="4"/>
      <c r="Q23" s="1" t="s">
        <v>285</v>
      </c>
    </row>
    <row r="24" spans="1:17" ht="112.5">
      <c r="A24" s="11">
        <v>20</v>
      </c>
      <c r="B24" s="13" t="s">
        <v>45</v>
      </c>
      <c r="C24" s="13" t="s">
        <v>46</v>
      </c>
      <c r="D24" s="13" t="s">
        <v>9</v>
      </c>
      <c r="E24" s="13">
        <v>4</v>
      </c>
      <c r="F24" s="13">
        <v>287000</v>
      </c>
      <c r="G24" s="4">
        <f t="shared" si="0"/>
        <v>1148000</v>
      </c>
      <c r="H24" s="9">
        <v>1147960</v>
      </c>
      <c r="I24" s="4">
        <v>1148000</v>
      </c>
      <c r="J24" s="4"/>
      <c r="K24" s="4"/>
      <c r="L24" s="4"/>
      <c r="M24" s="4"/>
      <c r="N24" s="4"/>
      <c r="O24" s="4"/>
      <c r="P24" s="4"/>
      <c r="Q24" s="1" t="s">
        <v>285</v>
      </c>
    </row>
    <row r="25" spans="1:17">
      <c r="A25" s="5"/>
      <c r="B25" s="22" t="s">
        <v>47</v>
      </c>
      <c r="C25" s="22"/>
      <c r="D25" s="22"/>
      <c r="E25" s="22"/>
      <c r="F25" s="22"/>
      <c r="G25" s="4"/>
      <c r="H25" s="4"/>
      <c r="I25" s="4" t="s">
        <v>294</v>
      </c>
      <c r="J25" s="4"/>
      <c r="K25" s="4"/>
      <c r="L25" s="4"/>
      <c r="M25" s="4"/>
      <c r="N25" s="4"/>
      <c r="O25" s="4"/>
      <c r="P25" s="4"/>
      <c r="Q25" s="16"/>
    </row>
    <row r="26" spans="1:17" ht="33.75">
      <c r="A26" s="5">
        <v>21</v>
      </c>
      <c r="B26" s="13" t="s">
        <v>48</v>
      </c>
      <c r="C26" s="13" t="s">
        <v>49</v>
      </c>
      <c r="D26" s="13" t="s">
        <v>9</v>
      </c>
      <c r="E26" s="13">
        <v>5</v>
      </c>
      <c r="F26" s="13">
        <v>49116</v>
      </c>
      <c r="G26" s="4">
        <f t="shared" si="0"/>
        <v>245580</v>
      </c>
      <c r="H26" s="4"/>
      <c r="I26" s="4"/>
      <c r="J26" s="4"/>
      <c r="K26" s="4"/>
      <c r="L26" s="4"/>
      <c r="M26" s="19">
        <v>249560</v>
      </c>
      <c r="N26" s="4"/>
      <c r="O26" s="4"/>
      <c r="P26" s="4"/>
      <c r="Q26" s="16" t="s">
        <v>295</v>
      </c>
    </row>
    <row r="27" spans="1:17" ht="33.75">
      <c r="A27" s="5">
        <v>22</v>
      </c>
      <c r="B27" s="13" t="s">
        <v>50</v>
      </c>
      <c r="C27" s="13" t="s">
        <v>51</v>
      </c>
      <c r="D27" s="13" t="s">
        <v>9</v>
      </c>
      <c r="E27" s="13">
        <v>5</v>
      </c>
      <c r="F27" s="13">
        <v>49116</v>
      </c>
      <c r="G27" s="4">
        <f t="shared" si="0"/>
        <v>245580</v>
      </c>
      <c r="H27" s="4"/>
      <c r="I27" s="4"/>
      <c r="J27" s="4"/>
      <c r="K27" s="4"/>
      <c r="L27" s="4"/>
      <c r="M27" s="19">
        <v>249560</v>
      </c>
      <c r="N27" s="4"/>
      <c r="O27" s="4"/>
      <c r="P27" s="4"/>
      <c r="Q27" s="16" t="s">
        <v>295</v>
      </c>
    </row>
    <row r="28" spans="1:17" ht="22.5">
      <c r="A28" s="11">
        <v>23</v>
      </c>
      <c r="B28" s="13" t="s">
        <v>52</v>
      </c>
      <c r="C28" s="13" t="s">
        <v>53</v>
      </c>
      <c r="D28" s="13" t="s">
        <v>9</v>
      </c>
      <c r="E28" s="13">
        <v>5</v>
      </c>
      <c r="F28" s="13">
        <v>91203</v>
      </c>
      <c r="G28" s="4">
        <f t="shared" si="0"/>
        <v>456015</v>
      </c>
      <c r="H28" s="4"/>
      <c r="I28" s="4"/>
      <c r="J28" s="4"/>
      <c r="K28" s="4"/>
      <c r="L28" s="4"/>
      <c r="M28" s="19">
        <v>463380</v>
      </c>
      <c r="N28" s="4"/>
      <c r="O28" s="4"/>
      <c r="P28" s="4"/>
      <c r="Q28" s="16" t="s">
        <v>295</v>
      </c>
    </row>
    <row r="29" spans="1:17" ht="22.5">
      <c r="A29" s="11">
        <v>24</v>
      </c>
      <c r="B29" s="13" t="s">
        <v>54</v>
      </c>
      <c r="C29" s="13" t="s">
        <v>55</v>
      </c>
      <c r="D29" s="13" t="s">
        <v>9</v>
      </c>
      <c r="E29" s="13">
        <v>5</v>
      </c>
      <c r="F29" s="13">
        <v>102700</v>
      </c>
      <c r="G29" s="4">
        <f t="shared" si="0"/>
        <v>513500</v>
      </c>
      <c r="H29" s="4"/>
      <c r="I29" s="4"/>
      <c r="J29" s="4"/>
      <c r="K29" s="4"/>
      <c r="L29" s="4"/>
      <c r="M29" s="9">
        <v>513500</v>
      </c>
      <c r="N29" s="4"/>
      <c r="O29" s="4"/>
      <c r="P29" s="4"/>
      <c r="Q29" s="1" t="s">
        <v>290</v>
      </c>
    </row>
    <row r="30" spans="1:17" ht="22.5">
      <c r="A30" s="11">
        <v>25</v>
      </c>
      <c r="B30" s="13" t="s">
        <v>56</v>
      </c>
      <c r="C30" s="13" t="s">
        <v>57</v>
      </c>
      <c r="D30" s="13" t="s">
        <v>9</v>
      </c>
      <c r="E30" s="13">
        <v>5</v>
      </c>
      <c r="F30" s="13">
        <v>34987</v>
      </c>
      <c r="G30" s="4">
        <f t="shared" si="0"/>
        <v>174935</v>
      </c>
      <c r="H30" s="4"/>
      <c r="I30" s="4"/>
      <c r="J30" s="4"/>
      <c r="K30" s="4"/>
      <c r="L30" s="4"/>
      <c r="M30" s="20">
        <v>177760</v>
      </c>
      <c r="N30" s="4"/>
      <c r="O30" s="4"/>
      <c r="P30" s="4"/>
      <c r="Q30" s="16" t="s">
        <v>295</v>
      </c>
    </row>
    <row r="31" spans="1:17" ht="22.5">
      <c r="A31" s="11">
        <v>26</v>
      </c>
      <c r="B31" s="13" t="s">
        <v>58</v>
      </c>
      <c r="C31" s="13" t="s">
        <v>59</v>
      </c>
      <c r="D31" s="13" t="s">
        <v>9</v>
      </c>
      <c r="E31" s="13">
        <v>6</v>
      </c>
      <c r="F31" s="13">
        <v>24840</v>
      </c>
      <c r="G31" s="4">
        <f t="shared" si="0"/>
        <v>149040</v>
      </c>
      <c r="H31" s="4"/>
      <c r="I31" s="4"/>
      <c r="J31" s="4"/>
      <c r="K31" s="4"/>
      <c r="L31" s="4"/>
      <c r="M31" s="20">
        <v>151464</v>
      </c>
      <c r="N31" s="4"/>
      <c r="O31" s="4"/>
      <c r="P31" s="4"/>
      <c r="Q31" s="16" t="s">
        <v>295</v>
      </c>
    </row>
    <row r="32" spans="1:17" ht="22.5">
      <c r="A32" s="11">
        <v>27</v>
      </c>
      <c r="B32" s="13" t="s">
        <v>60</v>
      </c>
      <c r="C32" s="13" t="s">
        <v>61</v>
      </c>
      <c r="D32" s="13" t="s">
        <v>9</v>
      </c>
      <c r="E32" s="13">
        <v>5</v>
      </c>
      <c r="F32" s="13">
        <v>10059</v>
      </c>
      <c r="G32" s="4">
        <f t="shared" si="0"/>
        <v>50295</v>
      </c>
      <c r="H32" s="4"/>
      <c r="I32" s="4"/>
      <c r="J32" s="4"/>
      <c r="K32" s="4"/>
      <c r="L32" s="4"/>
      <c r="M32" s="20">
        <v>51120</v>
      </c>
      <c r="N32" s="4"/>
      <c r="O32" s="4"/>
      <c r="P32" s="4"/>
      <c r="Q32" s="16" t="s">
        <v>295</v>
      </c>
    </row>
    <row r="33" spans="1:17" ht="22.5">
      <c r="A33" s="11">
        <v>28</v>
      </c>
      <c r="B33" s="13" t="s">
        <v>62</v>
      </c>
      <c r="C33" s="13" t="s">
        <v>63</v>
      </c>
      <c r="D33" s="13" t="s">
        <v>9</v>
      </c>
      <c r="E33" s="13">
        <v>5</v>
      </c>
      <c r="F33" s="13">
        <v>10059</v>
      </c>
      <c r="G33" s="4">
        <f t="shared" si="0"/>
        <v>50295</v>
      </c>
      <c r="H33" s="4"/>
      <c r="I33" s="4"/>
      <c r="J33" s="4"/>
      <c r="K33" s="4"/>
      <c r="L33" s="4"/>
      <c r="M33" s="20">
        <v>51740</v>
      </c>
      <c r="N33" s="4"/>
      <c r="O33" s="4"/>
      <c r="P33" s="4"/>
      <c r="Q33" s="16" t="s">
        <v>295</v>
      </c>
    </row>
    <row r="34" spans="1:17" ht="22.5">
      <c r="A34" s="11">
        <v>29</v>
      </c>
      <c r="B34" s="13" t="s">
        <v>64</v>
      </c>
      <c r="C34" s="13" t="s">
        <v>65</v>
      </c>
      <c r="D34" s="13" t="s">
        <v>9</v>
      </c>
      <c r="E34" s="13">
        <v>6</v>
      </c>
      <c r="F34" s="13">
        <v>47707</v>
      </c>
      <c r="G34" s="4">
        <f t="shared" si="0"/>
        <v>286242</v>
      </c>
      <c r="H34" s="4"/>
      <c r="I34" s="4"/>
      <c r="J34" s="4"/>
      <c r="K34" s="4"/>
      <c r="L34" s="4"/>
      <c r="M34" s="20">
        <v>290880</v>
      </c>
      <c r="N34" s="4"/>
      <c r="O34" s="4"/>
      <c r="P34" s="4"/>
      <c r="Q34" s="16" t="s">
        <v>295</v>
      </c>
    </row>
    <row r="35" spans="1:17" ht="22.5">
      <c r="A35" s="11">
        <v>30</v>
      </c>
      <c r="B35" s="13" t="s">
        <v>66</v>
      </c>
      <c r="C35" s="13" t="s">
        <v>67</v>
      </c>
      <c r="D35" s="13" t="s">
        <v>9</v>
      </c>
      <c r="E35" s="13">
        <v>20</v>
      </c>
      <c r="F35" s="13">
        <v>91608</v>
      </c>
      <c r="G35" s="4">
        <f t="shared" si="0"/>
        <v>1832160</v>
      </c>
      <c r="H35" s="4"/>
      <c r="I35" s="4"/>
      <c r="J35" s="4"/>
      <c r="K35" s="4"/>
      <c r="L35" s="4"/>
      <c r="M35" s="20">
        <v>1861760</v>
      </c>
      <c r="N35" s="4"/>
      <c r="O35" s="4"/>
      <c r="P35" s="4"/>
      <c r="Q35" s="16" t="s">
        <v>295</v>
      </c>
    </row>
    <row r="36" spans="1:17" ht="22.5">
      <c r="A36" s="11">
        <v>31</v>
      </c>
      <c r="B36" s="13" t="s">
        <v>68</v>
      </c>
      <c r="C36" s="13" t="s">
        <v>69</v>
      </c>
      <c r="D36" s="13" t="s">
        <v>9</v>
      </c>
      <c r="E36" s="13">
        <v>15</v>
      </c>
      <c r="F36" s="13">
        <v>9707</v>
      </c>
      <c r="G36" s="4">
        <f t="shared" si="0"/>
        <v>145605</v>
      </c>
      <c r="H36" s="4"/>
      <c r="I36" s="4"/>
      <c r="J36" s="4"/>
      <c r="K36" s="4"/>
      <c r="L36" s="4"/>
      <c r="M36" s="20">
        <v>147960</v>
      </c>
      <c r="N36" s="4"/>
      <c r="O36" s="4"/>
      <c r="P36" s="4"/>
      <c r="Q36" s="16" t="s">
        <v>295</v>
      </c>
    </row>
    <row r="37" spans="1:17" ht="33.75">
      <c r="A37" s="11">
        <v>32</v>
      </c>
      <c r="B37" s="13" t="s">
        <v>70</v>
      </c>
      <c r="C37" s="13" t="s">
        <v>71</v>
      </c>
      <c r="D37" s="13" t="s">
        <v>9</v>
      </c>
      <c r="E37" s="13">
        <v>15</v>
      </c>
      <c r="F37" s="13">
        <v>68706</v>
      </c>
      <c r="G37" s="4">
        <f t="shared" si="0"/>
        <v>1030590</v>
      </c>
      <c r="H37" s="4"/>
      <c r="I37" s="4"/>
      <c r="J37" s="4"/>
      <c r="K37" s="4"/>
      <c r="L37" s="4"/>
      <c r="M37" s="20">
        <v>1047240</v>
      </c>
      <c r="N37" s="4"/>
      <c r="O37" s="4"/>
      <c r="P37" s="4"/>
      <c r="Q37" s="16" t="s">
        <v>295</v>
      </c>
    </row>
    <row r="38" spans="1:17" ht="22.5">
      <c r="A38" s="11">
        <v>33</v>
      </c>
      <c r="B38" s="13" t="s">
        <v>72</v>
      </c>
      <c r="C38" s="13" t="s">
        <v>73</v>
      </c>
      <c r="D38" s="13" t="s">
        <v>9</v>
      </c>
      <c r="E38" s="13">
        <v>8</v>
      </c>
      <c r="F38" s="13">
        <v>37700</v>
      </c>
      <c r="G38" s="4">
        <f t="shared" si="0"/>
        <v>301600</v>
      </c>
      <c r="H38" s="4"/>
      <c r="I38" s="4"/>
      <c r="J38" s="4"/>
      <c r="K38" s="4"/>
      <c r="L38" s="4"/>
      <c r="M38" s="9">
        <v>209824</v>
      </c>
      <c r="N38" s="4"/>
      <c r="O38" s="4"/>
      <c r="P38" s="4"/>
      <c r="Q38" s="1" t="s">
        <v>290</v>
      </c>
    </row>
    <row r="39" spans="1:17" ht="22.5">
      <c r="A39" s="11">
        <v>34</v>
      </c>
      <c r="B39" s="13" t="s">
        <v>74</v>
      </c>
      <c r="C39" s="13" t="s">
        <v>75</v>
      </c>
      <c r="D39" s="13" t="s">
        <v>9</v>
      </c>
      <c r="E39" s="13">
        <v>6</v>
      </c>
      <c r="F39" s="13">
        <v>8240</v>
      </c>
      <c r="G39" s="4">
        <f t="shared" si="0"/>
        <v>49440</v>
      </c>
      <c r="H39" s="4"/>
      <c r="I39" s="4"/>
      <c r="J39" s="4"/>
      <c r="K39" s="4"/>
      <c r="L39" s="4"/>
      <c r="M39" s="9">
        <v>49440</v>
      </c>
      <c r="N39" s="4"/>
      <c r="O39" s="4"/>
      <c r="P39" s="4"/>
      <c r="Q39" s="1" t="s">
        <v>290</v>
      </c>
    </row>
    <row r="40" spans="1:17" ht="33.75">
      <c r="A40" s="11">
        <v>35</v>
      </c>
      <c r="B40" s="13" t="s">
        <v>76</v>
      </c>
      <c r="C40" s="13" t="s">
        <v>77</v>
      </c>
      <c r="D40" s="13" t="s">
        <v>9</v>
      </c>
      <c r="E40" s="13">
        <v>6</v>
      </c>
      <c r="F40" s="13">
        <v>14400</v>
      </c>
      <c r="G40" s="4">
        <f>E40*F40</f>
        <v>86400</v>
      </c>
      <c r="H40" s="4"/>
      <c r="I40" s="4"/>
      <c r="J40" s="4"/>
      <c r="K40" s="4"/>
      <c r="L40" s="4"/>
      <c r="M40" s="9">
        <v>86400</v>
      </c>
      <c r="N40" s="4"/>
      <c r="O40" s="4"/>
      <c r="P40" s="4"/>
      <c r="Q40" s="1" t="s">
        <v>290</v>
      </c>
    </row>
    <row r="41" spans="1:17" ht="33.75">
      <c r="A41" s="11">
        <v>36</v>
      </c>
      <c r="B41" s="13" t="s">
        <v>78</v>
      </c>
      <c r="C41" s="13" t="s">
        <v>79</v>
      </c>
      <c r="D41" s="13" t="s">
        <v>9</v>
      </c>
      <c r="E41" s="13">
        <v>6</v>
      </c>
      <c r="F41" s="13">
        <v>14400</v>
      </c>
      <c r="G41" s="4">
        <f t="shared" ref="G41:G70" si="1">E41*F41</f>
        <v>86400</v>
      </c>
      <c r="H41" s="4"/>
      <c r="I41" s="4"/>
      <c r="J41" s="4"/>
      <c r="K41" s="4"/>
      <c r="L41" s="4"/>
      <c r="M41" s="9">
        <v>86400</v>
      </c>
      <c r="N41" s="4"/>
      <c r="O41" s="4"/>
      <c r="P41" s="4"/>
      <c r="Q41" s="1" t="s">
        <v>290</v>
      </c>
    </row>
    <row r="42" spans="1:17" ht="21">
      <c r="A42" s="11">
        <v>37</v>
      </c>
      <c r="B42" s="13" t="s">
        <v>80</v>
      </c>
      <c r="C42" s="13" t="s">
        <v>81</v>
      </c>
      <c r="D42" s="13" t="s">
        <v>7</v>
      </c>
      <c r="E42" s="13">
        <v>5</v>
      </c>
      <c r="F42" s="13">
        <v>52776</v>
      </c>
      <c r="G42" s="4">
        <f t="shared" si="1"/>
        <v>263880</v>
      </c>
      <c r="H42" s="4"/>
      <c r="I42" s="4"/>
      <c r="J42" s="4"/>
      <c r="K42" s="4"/>
      <c r="L42" s="4"/>
      <c r="M42" s="9">
        <v>263880</v>
      </c>
      <c r="N42" s="4"/>
      <c r="O42" s="4"/>
      <c r="P42" s="4"/>
      <c r="Q42" s="1" t="s">
        <v>290</v>
      </c>
    </row>
    <row r="43" spans="1:17" ht="22.5">
      <c r="A43" s="11">
        <v>38</v>
      </c>
      <c r="B43" s="13" t="s">
        <v>82</v>
      </c>
      <c r="C43" s="13" t="s">
        <v>83</v>
      </c>
      <c r="D43" s="13" t="s">
        <v>9</v>
      </c>
      <c r="E43" s="13">
        <v>10</v>
      </c>
      <c r="F43" s="13">
        <v>23468</v>
      </c>
      <c r="G43" s="4">
        <f t="shared" si="1"/>
        <v>234680</v>
      </c>
      <c r="H43" s="4"/>
      <c r="I43" s="4"/>
      <c r="J43" s="4"/>
      <c r="K43" s="4"/>
      <c r="L43" s="4"/>
      <c r="M43" s="9">
        <v>234680</v>
      </c>
      <c r="N43" s="4"/>
      <c r="O43" s="4"/>
      <c r="P43" s="4"/>
      <c r="Q43" s="1" t="s">
        <v>290</v>
      </c>
    </row>
    <row r="44" spans="1:17" ht="33.75">
      <c r="A44" s="11">
        <v>39</v>
      </c>
      <c r="B44" s="13" t="s">
        <v>84</v>
      </c>
      <c r="C44" s="13" t="s">
        <v>85</v>
      </c>
      <c r="D44" s="13" t="s">
        <v>9</v>
      </c>
      <c r="E44" s="13">
        <v>1</v>
      </c>
      <c r="F44" s="13">
        <v>26228</v>
      </c>
      <c r="G44" s="4">
        <f t="shared" si="1"/>
        <v>26228</v>
      </c>
      <c r="H44" s="4"/>
      <c r="I44" s="4"/>
      <c r="J44" s="4"/>
      <c r="K44" s="4"/>
      <c r="L44" s="4"/>
      <c r="M44" s="9">
        <v>26228</v>
      </c>
      <c r="N44" s="4"/>
      <c r="O44" s="4"/>
      <c r="P44" s="4"/>
      <c r="Q44" s="1" t="s">
        <v>290</v>
      </c>
    </row>
    <row r="45" spans="1:17" ht="33.75">
      <c r="A45" s="11">
        <v>40</v>
      </c>
      <c r="B45" s="13" t="s">
        <v>86</v>
      </c>
      <c r="C45" s="13" t="s">
        <v>87</v>
      </c>
      <c r="D45" s="13" t="s">
        <v>9</v>
      </c>
      <c r="E45" s="13">
        <v>1</v>
      </c>
      <c r="F45" s="13">
        <v>26228</v>
      </c>
      <c r="G45" s="4">
        <f t="shared" si="1"/>
        <v>26228</v>
      </c>
      <c r="H45" s="4"/>
      <c r="I45" s="4"/>
      <c r="J45" s="4"/>
      <c r="K45" s="4"/>
      <c r="L45" s="4"/>
      <c r="M45" s="9">
        <v>26228</v>
      </c>
      <c r="N45" s="4"/>
      <c r="O45" s="4"/>
      <c r="P45" s="4"/>
      <c r="Q45" s="1" t="s">
        <v>290</v>
      </c>
    </row>
    <row r="46" spans="1:17" ht="21">
      <c r="A46" s="5"/>
      <c r="B46" s="21" t="s">
        <v>88</v>
      </c>
      <c r="C46" s="21"/>
      <c r="D46" s="21"/>
      <c r="E46" s="21"/>
      <c r="F46" s="21"/>
      <c r="G46" s="4"/>
      <c r="H46" s="4"/>
      <c r="I46" s="4"/>
      <c r="J46" s="4"/>
      <c r="K46" s="4"/>
      <c r="L46" s="4"/>
      <c r="M46" s="9"/>
      <c r="N46" s="4"/>
      <c r="O46" s="4"/>
      <c r="P46" s="4"/>
      <c r="Q46" s="1" t="s">
        <v>290</v>
      </c>
    </row>
    <row r="47" spans="1:17" ht="22.5">
      <c r="A47" s="5">
        <v>41</v>
      </c>
      <c r="B47" s="13" t="s">
        <v>89</v>
      </c>
      <c r="C47" s="13" t="s">
        <v>90</v>
      </c>
      <c r="D47" s="13" t="s">
        <v>9</v>
      </c>
      <c r="E47" s="13">
        <v>2</v>
      </c>
      <c r="F47" s="13">
        <v>12564</v>
      </c>
      <c r="G47" s="4">
        <f t="shared" si="1"/>
        <v>25128</v>
      </c>
      <c r="H47" s="4"/>
      <c r="I47" s="4"/>
      <c r="J47" s="4"/>
      <c r="K47" s="4"/>
      <c r="L47" s="4"/>
      <c r="M47" s="9">
        <v>25128</v>
      </c>
      <c r="N47" s="4"/>
      <c r="O47" s="4"/>
      <c r="P47" s="4"/>
      <c r="Q47" s="1" t="s">
        <v>290</v>
      </c>
    </row>
    <row r="48" spans="1:17" ht="22.5">
      <c r="A48" s="5">
        <v>42</v>
      </c>
      <c r="B48" s="13" t="s">
        <v>91</v>
      </c>
      <c r="C48" s="13" t="s">
        <v>92</v>
      </c>
      <c r="D48" s="13" t="s">
        <v>9</v>
      </c>
      <c r="E48" s="13">
        <v>2</v>
      </c>
      <c r="F48" s="13">
        <v>12564</v>
      </c>
      <c r="G48" s="4">
        <f t="shared" si="1"/>
        <v>25128</v>
      </c>
      <c r="H48" s="4"/>
      <c r="I48" s="4"/>
      <c r="J48" s="4"/>
      <c r="K48" s="4"/>
      <c r="L48" s="4"/>
      <c r="M48" s="9">
        <v>25128</v>
      </c>
      <c r="N48" s="4"/>
      <c r="O48" s="4"/>
      <c r="P48" s="4"/>
      <c r="Q48" s="1" t="s">
        <v>290</v>
      </c>
    </row>
    <row r="49" spans="1:17" ht="22.5">
      <c r="A49" s="11">
        <v>43</v>
      </c>
      <c r="B49" s="13" t="s">
        <v>54</v>
      </c>
      <c r="C49" s="13" t="s">
        <v>93</v>
      </c>
      <c r="D49" s="13" t="s">
        <v>9</v>
      </c>
      <c r="E49" s="13">
        <v>1</v>
      </c>
      <c r="F49" s="13">
        <v>37348</v>
      </c>
      <c r="G49" s="4">
        <f t="shared" si="1"/>
        <v>37348</v>
      </c>
      <c r="H49" s="4"/>
      <c r="I49" s="4"/>
      <c r="J49" s="4"/>
      <c r="K49" s="4"/>
      <c r="L49" s="4"/>
      <c r="M49" s="9">
        <v>37348</v>
      </c>
      <c r="N49" s="4"/>
      <c r="O49" s="4"/>
      <c r="P49" s="4"/>
      <c r="Q49" s="1" t="s">
        <v>290</v>
      </c>
    </row>
    <row r="50" spans="1:17" ht="22.5">
      <c r="A50" s="11">
        <v>44</v>
      </c>
      <c r="B50" s="13" t="s">
        <v>94</v>
      </c>
      <c r="C50" s="13" t="s">
        <v>95</v>
      </c>
      <c r="D50" s="13" t="s">
        <v>9</v>
      </c>
      <c r="E50" s="13">
        <v>2</v>
      </c>
      <c r="F50" s="13">
        <v>14364</v>
      </c>
      <c r="G50" s="4">
        <f t="shared" si="1"/>
        <v>28728</v>
      </c>
      <c r="H50" s="4"/>
      <c r="I50" s="4"/>
      <c r="J50" s="4"/>
      <c r="K50" s="4"/>
      <c r="L50" s="4"/>
      <c r="M50" s="9">
        <v>28728</v>
      </c>
      <c r="N50" s="4"/>
      <c r="O50" s="4"/>
      <c r="P50" s="4"/>
      <c r="Q50" s="1" t="s">
        <v>290</v>
      </c>
    </row>
    <row r="51" spans="1:17" ht="22.5">
      <c r="A51" s="11">
        <v>45</v>
      </c>
      <c r="B51" s="13" t="s">
        <v>58</v>
      </c>
      <c r="C51" s="13" t="s">
        <v>96</v>
      </c>
      <c r="D51" s="13" t="s">
        <v>9</v>
      </c>
      <c r="E51" s="13">
        <v>2</v>
      </c>
      <c r="F51" s="13">
        <v>10192</v>
      </c>
      <c r="G51" s="4">
        <f t="shared" si="1"/>
        <v>20384</v>
      </c>
      <c r="H51" s="4"/>
      <c r="I51" s="4"/>
      <c r="J51" s="4"/>
      <c r="K51" s="4"/>
      <c r="L51" s="4"/>
      <c r="M51" s="9">
        <v>20384</v>
      </c>
      <c r="N51" s="4"/>
      <c r="O51" s="4"/>
      <c r="P51" s="4"/>
      <c r="Q51" s="1" t="s">
        <v>290</v>
      </c>
    </row>
    <row r="52" spans="1:17" ht="22.5">
      <c r="A52" s="11">
        <v>46</v>
      </c>
      <c r="B52" s="13" t="s">
        <v>97</v>
      </c>
      <c r="C52" s="13" t="s">
        <v>98</v>
      </c>
      <c r="D52" s="13" t="s">
        <v>9</v>
      </c>
      <c r="E52" s="13">
        <v>2</v>
      </c>
      <c r="F52" s="13">
        <v>4144</v>
      </c>
      <c r="G52" s="4">
        <f t="shared" si="1"/>
        <v>8288</v>
      </c>
      <c r="H52" s="4"/>
      <c r="I52" s="4"/>
      <c r="J52" s="4"/>
      <c r="K52" s="4"/>
      <c r="L52" s="4"/>
      <c r="M52" s="9">
        <v>8288</v>
      </c>
      <c r="N52" s="4"/>
      <c r="O52" s="4"/>
      <c r="P52" s="4"/>
      <c r="Q52" s="1" t="s">
        <v>290</v>
      </c>
    </row>
    <row r="53" spans="1:17" ht="22.5">
      <c r="A53" s="11">
        <v>47</v>
      </c>
      <c r="B53" s="13" t="s">
        <v>64</v>
      </c>
      <c r="C53" s="13" t="s">
        <v>99</v>
      </c>
      <c r="D53" s="13" t="s">
        <v>9</v>
      </c>
      <c r="E53" s="13">
        <v>3</v>
      </c>
      <c r="F53" s="13">
        <v>10056</v>
      </c>
      <c r="G53" s="4">
        <f t="shared" si="1"/>
        <v>30168</v>
      </c>
      <c r="H53" s="4"/>
      <c r="I53" s="4"/>
      <c r="J53" s="4"/>
      <c r="K53" s="4"/>
      <c r="L53" s="4"/>
      <c r="M53" s="9">
        <v>30168</v>
      </c>
      <c r="N53" s="4"/>
      <c r="O53" s="4"/>
      <c r="P53" s="4"/>
      <c r="Q53" s="1" t="s">
        <v>290</v>
      </c>
    </row>
    <row r="54" spans="1:17" ht="22.5">
      <c r="A54" s="11">
        <v>48</v>
      </c>
      <c r="B54" s="13" t="s">
        <v>100</v>
      </c>
      <c r="C54" s="13" t="s">
        <v>101</v>
      </c>
      <c r="D54" s="13" t="s">
        <v>9</v>
      </c>
      <c r="E54" s="13">
        <v>2</v>
      </c>
      <c r="F54" s="13">
        <v>4188</v>
      </c>
      <c r="G54" s="4">
        <f t="shared" si="1"/>
        <v>8376</v>
      </c>
      <c r="H54" s="4"/>
      <c r="I54" s="4"/>
      <c r="J54" s="4"/>
      <c r="K54" s="4"/>
      <c r="L54" s="4"/>
      <c r="M54" s="9">
        <v>8376</v>
      </c>
      <c r="N54" s="4"/>
      <c r="O54" s="4"/>
      <c r="P54" s="4"/>
      <c r="Q54" s="1" t="s">
        <v>290</v>
      </c>
    </row>
    <row r="55" spans="1:17" ht="21">
      <c r="A55" s="11">
        <v>49</v>
      </c>
      <c r="B55" s="13" t="s">
        <v>102</v>
      </c>
      <c r="C55" s="13" t="s">
        <v>103</v>
      </c>
      <c r="D55" s="13" t="s">
        <v>9</v>
      </c>
      <c r="E55" s="13">
        <v>2</v>
      </c>
      <c r="F55" s="13">
        <v>2740</v>
      </c>
      <c r="G55" s="4">
        <f t="shared" si="1"/>
        <v>5480</v>
      </c>
      <c r="H55" s="4"/>
      <c r="I55" s="4"/>
      <c r="J55" s="4"/>
      <c r="K55" s="4"/>
      <c r="L55" s="4"/>
      <c r="M55" s="9">
        <v>5480</v>
      </c>
      <c r="N55" s="4"/>
      <c r="O55" s="4"/>
      <c r="P55" s="4"/>
      <c r="Q55" s="1" t="s">
        <v>290</v>
      </c>
    </row>
    <row r="56" spans="1:17" ht="21">
      <c r="A56" s="11">
        <v>50</v>
      </c>
      <c r="B56" s="13" t="s">
        <v>104</v>
      </c>
      <c r="C56" s="13" t="s">
        <v>105</v>
      </c>
      <c r="D56" s="13" t="s">
        <v>9</v>
      </c>
      <c r="E56" s="13">
        <v>2</v>
      </c>
      <c r="F56" s="13">
        <v>12644</v>
      </c>
      <c r="G56" s="4">
        <f t="shared" si="1"/>
        <v>25288</v>
      </c>
      <c r="H56" s="4"/>
      <c r="I56" s="4"/>
      <c r="J56" s="4"/>
      <c r="K56" s="4"/>
      <c r="L56" s="4"/>
      <c r="M56" s="9">
        <v>25288</v>
      </c>
      <c r="N56" s="4"/>
      <c r="O56" s="4"/>
      <c r="P56" s="4"/>
      <c r="Q56" s="1" t="s">
        <v>290</v>
      </c>
    </row>
    <row r="57" spans="1:17" ht="33.75">
      <c r="A57" s="11">
        <v>51</v>
      </c>
      <c r="B57" s="13" t="s">
        <v>106</v>
      </c>
      <c r="C57" s="13" t="s">
        <v>107</v>
      </c>
      <c r="D57" s="13" t="s">
        <v>9</v>
      </c>
      <c r="E57" s="13">
        <v>12</v>
      </c>
      <c r="F57" s="13">
        <v>144692</v>
      </c>
      <c r="G57" s="4">
        <f t="shared" si="1"/>
        <v>1736304</v>
      </c>
      <c r="H57" s="4"/>
      <c r="I57" s="4"/>
      <c r="J57" s="4"/>
      <c r="K57" s="4"/>
      <c r="L57" s="4"/>
      <c r="M57" s="9">
        <v>1736304</v>
      </c>
      <c r="N57" s="4"/>
      <c r="O57" s="4"/>
      <c r="P57" s="4"/>
      <c r="Q57" s="1" t="s">
        <v>290</v>
      </c>
    </row>
    <row r="58" spans="1:17" ht="33.75">
      <c r="A58" s="11">
        <v>52</v>
      </c>
      <c r="B58" s="13" t="s">
        <v>108</v>
      </c>
      <c r="C58" s="13" t="s">
        <v>109</v>
      </c>
      <c r="D58" s="13" t="s">
        <v>9</v>
      </c>
      <c r="E58" s="13">
        <v>10</v>
      </c>
      <c r="F58" s="13">
        <v>45216</v>
      </c>
      <c r="G58" s="4">
        <f t="shared" si="1"/>
        <v>452160</v>
      </c>
      <c r="H58" s="4"/>
      <c r="I58" s="4"/>
      <c r="J58" s="4"/>
      <c r="K58" s="4"/>
      <c r="L58" s="4"/>
      <c r="M58" s="9">
        <v>452160</v>
      </c>
      <c r="N58" s="4"/>
      <c r="O58" s="4"/>
      <c r="P58" s="4"/>
      <c r="Q58" s="1" t="s">
        <v>290</v>
      </c>
    </row>
    <row r="59" spans="1:17" ht="33.75">
      <c r="A59" s="11">
        <v>53</v>
      </c>
      <c r="B59" s="13" t="s">
        <v>110</v>
      </c>
      <c r="C59" s="13" t="s">
        <v>111</v>
      </c>
      <c r="D59" s="13" t="s">
        <v>9</v>
      </c>
      <c r="E59" s="13">
        <v>10</v>
      </c>
      <c r="F59" s="13">
        <v>10764</v>
      </c>
      <c r="G59" s="4">
        <f t="shared" si="1"/>
        <v>107640</v>
      </c>
      <c r="H59" s="4"/>
      <c r="I59" s="4"/>
      <c r="J59" s="4"/>
      <c r="K59" s="4"/>
      <c r="L59" s="4"/>
      <c r="M59" s="9">
        <v>107640</v>
      </c>
      <c r="N59" s="4"/>
      <c r="O59" s="4"/>
      <c r="P59" s="4"/>
      <c r="Q59" s="1" t="s">
        <v>290</v>
      </c>
    </row>
    <row r="60" spans="1:17" ht="33.75">
      <c r="A60" s="11">
        <v>54</v>
      </c>
      <c r="B60" s="13" t="s">
        <v>112</v>
      </c>
      <c r="C60" s="13" t="s">
        <v>113</v>
      </c>
      <c r="D60" s="13" t="s">
        <v>9</v>
      </c>
      <c r="E60" s="13">
        <v>10</v>
      </c>
      <c r="F60" s="13">
        <v>10764</v>
      </c>
      <c r="G60" s="4">
        <f t="shared" si="1"/>
        <v>107640</v>
      </c>
      <c r="H60" s="4"/>
      <c r="I60" s="4"/>
      <c r="J60" s="4"/>
      <c r="K60" s="4"/>
      <c r="L60" s="4"/>
      <c r="M60" s="9">
        <v>107640</v>
      </c>
      <c r="N60" s="4"/>
      <c r="O60" s="4"/>
      <c r="P60" s="4"/>
      <c r="Q60" s="1" t="s">
        <v>290</v>
      </c>
    </row>
    <row r="61" spans="1:17">
      <c r="A61" s="5"/>
      <c r="B61" s="21" t="s">
        <v>114</v>
      </c>
      <c r="C61" s="21"/>
      <c r="D61" s="21"/>
      <c r="E61" s="21"/>
      <c r="F61" s="21"/>
      <c r="G61" s="4"/>
      <c r="H61" s="4"/>
      <c r="I61" s="4"/>
      <c r="J61" s="4"/>
      <c r="K61" s="4"/>
      <c r="L61" s="4"/>
      <c r="M61" s="4"/>
      <c r="N61" s="4"/>
      <c r="O61" s="4"/>
      <c r="P61" s="4"/>
      <c r="Q61" s="1"/>
    </row>
    <row r="62" spans="1:17" ht="22.5">
      <c r="A62" s="5">
        <v>55</v>
      </c>
      <c r="B62" s="13" t="s">
        <v>115</v>
      </c>
      <c r="C62" s="13" t="s">
        <v>116</v>
      </c>
      <c r="D62" s="13" t="s">
        <v>117</v>
      </c>
      <c r="E62" s="13">
        <v>150</v>
      </c>
      <c r="F62" s="13">
        <v>24462</v>
      </c>
      <c r="G62" s="4">
        <f t="shared" si="1"/>
        <v>3669300</v>
      </c>
      <c r="H62" s="4"/>
      <c r="I62" s="4"/>
      <c r="J62" s="4"/>
      <c r="K62" s="4"/>
      <c r="L62" s="4"/>
      <c r="M62" s="9">
        <v>3667500</v>
      </c>
      <c r="N62" s="4"/>
      <c r="O62" s="4"/>
      <c r="P62" s="4"/>
      <c r="Q62" s="1" t="s">
        <v>290</v>
      </c>
    </row>
    <row r="63" spans="1:17" ht="33.75">
      <c r="A63" s="5">
        <v>56</v>
      </c>
      <c r="B63" s="13" t="s">
        <v>118</v>
      </c>
      <c r="C63" s="13" t="s">
        <v>118</v>
      </c>
      <c r="D63" s="13" t="s">
        <v>117</v>
      </c>
      <c r="E63" s="13">
        <v>42</v>
      </c>
      <c r="F63" s="13">
        <v>70452</v>
      </c>
      <c r="G63" s="4">
        <f t="shared" si="1"/>
        <v>2958984</v>
      </c>
      <c r="H63" s="4"/>
      <c r="I63" s="4"/>
      <c r="J63" s="4"/>
      <c r="K63" s="4"/>
      <c r="L63" s="4"/>
      <c r="M63" s="9">
        <v>2958480</v>
      </c>
      <c r="N63" s="4"/>
      <c r="O63" s="4"/>
      <c r="P63" s="4"/>
      <c r="Q63" s="1" t="s">
        <v>290</v>
      </c>
    </row>
    <row r="64" spans="1:17" ht="33.75">
      <c r="A64" s="11">
        <v>57</v>
      </c>
      <c r="B64" s="13" t="s">
        <v>119</v>
      </c>
      <c r="C64" s="13" t="s">
        <v>120</v>
      </c>
      <c r="D64" s="13" t="s">
        <v>117</v>
      </c>
      <c r="E64" s="13">
        <v>11</v>
      </c>
      <c r="F64" s="13">
        <v>23252</v>
      </c>
      <c r="G64" s="4">
        <f t="shared" si="1"/>
        <v>255772</v>
      </c>
      <c r="H64" s="4"/>
      <c r="I64" s="4"/>
      <c r="J64" s="4"/>
      <c r="K64" s="4"/>
      <c r="L64" s="4"/>
      <c r="M64" s="9">
        <v>255640</v>
      </c>
      <c r="N64" s="4"/>
      <c r="O64" s="4"/>
      <c r="P64" s="4"/>
      <c r="Q64" s="1" t="s">
        <v>290</v>
      </c>
    </row>
    <row r="65" spans="1:23" ht="22.5">
      <c r="A65" s="11">
        <v>58</v>
      </c>
      <c r="B65" s="13" t="s">
        <v>121</v>
      </c>
      <c r="C65" s="13" t="s">
        <v>122</v>
      </c>
      <c r="D65" s="13" t="s">
        <v>123</v>
      </c>
      <c r="E65" s="13">
        <v>36</v>
      </c>
      <c r="F65" s="13">
        <v>7200</v>
      </c>
      <c r="G65" s="4">
        <f t="shared" si="1"/>
        <v>259200</v>
      </c>
      <c r="H65" s="4"/>
      <c r="I65" s="4"/>
      <c r="J65" s="4"/>
      <c r="K65" s="4"/>
      <c r="L65" s="4"/>
      <c r="M65" s="9">
        <v>258840</v>
      </c>
      <c r="N65" s="4"/>
      <c r="O65" s="4"/>
      <c r="P65" s="4"/>
      <c r="Q65" s="1" t="s">
        <v>290</v>
      </c>
    </row>
    <row r="66" spans="1:23" ht="22.5">
      <c r="A66" s="11">
        <v>59</v>
      </c>
      <c r="B66" s="13" t="s">
        <v>124</v>
      </c>
      <c r="C66" s="13" t="s">
        <v>125</v>
      </c>
      <c r="D66" s="13" t="s">
        <v>123</v>
      </c>
      <c r="E66" s="13">
        <v>36</v>
      </c>
      <c r="F66" s="13">
        <v>7200</v>
      </c>
      <c r="G66" s="4">
        <f t="shared" si="1"/>
        <v>259200</v>
      </c>
      <c r="H66" s="4"/>
      <c r="I66" s="4"/>
      <c r="J66" s="4"/>
      <c r="K66" s="4"/>
      <c r="L66" s="4"/>
      <c r="M66" s="9">
        <v>258840</v>
      </c>
      <c r="N66" s="4"/>
      <c r="O66" s="4"/>
      <c r="P66" s="4"/>
      <c r="Q66" s="1" t="s">
        <v>290</v>
      </c>
    </row>
    <row r="67" spans="1:23" ht="22.5">
      <c r="A67" s="11">
        <v>60</v>
      </c>
      <c r="B67" s="13" t="s">
        <v>126</v>
      </c>
      <c r="C67" s="13" t="s">
        <v>127</v>
      </c>
      <c r="D67" s="13" t="s">
        <v>123</v>
      </c>
      <c r="E67" s="13">
        <v>36</v>
      </c>
      <c r="F67" s="13">
        <v>7200</v>
      </c>
      <c r="G67" s="4">
        <f t="shared" si="1"/>
        <v>259200</v>
      </c>
      <c r="H67" s="4"/>
      <c r="I67" s="4"/>
      <c r="J67" s="4"/>
      <c r="K67" s="4"/>
      <c r="L67" s="4"/>
      <c r="M67" s="9">
        <v>258840</v>
      </c>
      <c r="N67" s="4"/>
      <c r="O67" s="4"/>
      <c r="P67" s="4"/>
      <c r="Q67" s="1" t="s">
        <v>290</v>
      </c>
    </row>
    <row r="68" spans="1:23">
      <c r="A68" s="11">
        <v>61</v>
      </c>
      <c r="B68" s="13" t="s">
        <v>128</v>
      </c>
      <c r="C68" s="13" t="s">
        <v>129</v>
      </c>
      <c r="D68" s="13" t="s">
        <v>7</v>
      </c>
      <c r="E68" s="13">
        <v>400</v>
      </c>
      <c r="F68" s="13">
        <v>500</v>
      </c>
      <c r="G68" s="4">
        <f t="shared" si="1"/>
        <v>200000</v>
      </c>
      <c r="H68" s="4"/>
      <c r="I68" s="4"/>
      <c r="J68" s="4"/>
      <c r="K68" s="4"/>
      <c r="L68" s="9">
        <v>140000</v>
      </c>
      <c r="M68" s="23">
        <v>160000</v>
      </c>
      <c r="N68" s="4"/>
      <c r="O68" s="4"/>
      <c r="P68" s="4"/>
      <c r="Q68" s="1" t="s">
        <v>289</v>
      </c>
    </row>
    <row r="69" spans="1:23">
      <c r="A69" s="5"/>
      <c r="B69" s="21" t="s">
        <v>130</v>
      </c>
      <c r="C69" s="21"/>
      <c r="D69" s="21"/>
      <c r="E69" s="21"/>
      <c r="F69" s="21"/>
      <c r="G69" s="4"/>
      <c r="H69" s="4"/>
      <c r="I69" s="4"/>
      <c r="J69" s="4"/>
      <c r="K69" s="4"/>
      <c r="L69" s="4"/>
      <c r="M69" s="4"/>
      <c r="N69" s="4"/>
      <c r="O69" s="4"/>
      <c r="P69" s="4"/>
      <c r="Q69" s="16"/>
    </row>
    <row r="70" spans="1:23" ht="22.5">
      <c r="A70" s="5">
        <v>62</v>
      </c>
      <c r="B70" s="13" t="s">
        <v>131</v>
      </c>
      <c r="C70" s="13" t="s">
        <v>132</v>
      </c>
      <c r="D70" s="13" t="s">
        <v>117</v>
      </c>
      <c r="E70" s="13">
        <v>30</v>
      </c>
      <c r="F70" s="13">
        <v>9224</v>
      </c>
      <c r="G70" s="4">
        <f t="shared" si="1"/>
        <v>276720</v>
      </c>
      <c r="H70" s="4"/>
      <c r="I70" s="4"/>
      <c r="J70" s="4"/>
      <c r="K70" s="4"/>
      <c r="L70" s="4"/>
      <c r="M70" s="9">
        <v>276720</v>
      </c>
      <c r="N70" s="4"/>
      <c r="O70" s="4"/>
      <c r="P70" s="4"/>
      <c r="Q70" s="1" t="s">
        <v>290</v>
      </c>
    </row>
    <row r="71" spans="1:23" ht="22.5">
      <c r="A71" s="5">
        <v>63</v>
      </c>
      <c r="B71" s="13" t="s">
        <v>133</v>
      </c>
      <c r="C71" s="13" t="s">
        <v>134</v>
      </c>
      <c r="D71" s="13" t="s">
        <v>117</v>
      </c>
      <c r="E71" s="13">
        <v>1</v>
      </c>
      <c r="F71" s="13">
        <v>6700</v>
      </c>
      <c r="G71" s="4">
        <f>E71*F71</f>
        <v>6700</v>
      </c>
      <c r="H71" s="4"/>
      <c r="I71" s="4"/>
      <c r="J71" s="4"/>
      <c r="K71" s="4"/>
      <c r="L71" s="4"/>
      <c r="M71" s="9">
        <v>6700</v>
      </c>
      <c r="N71" s="4"/>
      <c r="O71" s="4"/>
      <c r="P71" s="4"/>
      <c r="Q71" s="1" t="s">
        <v>290</v>
      </c>
      <c r="W71" s="10"/>
    </row>
    <row r="72" spans="1:23">
      <c r="A72" s="5"/>
      <c r="B72" s="21" t="s">
        <v>135</v>
      </c>
      <c r="C72" s="21"/>
      <c r="D72" s="21"/>
      <c r="E72" s="21"/>
      <c r="F72" s="21"/>
      <c r="G72" s="4"/>
      <c r="H72" s="4"/>
      <c r="I72" s="4"/>
      <c r="J72" s="4"/>
      <c r="K72" s="4"/>
      <c r="L72" s="4"/>
      <c r="M72" s="4"/>
      <c r="N72" s="4"/>
      <c r="O72" s="4"/>
      <c r="P72" s="4"/>
      <c r="Q72" s="16"/>
      <c r="W72" s="10"/>
    </row>
    <row r="73" spans="1:23" ht="56.25">
      <c r="A73" s="5">
        <v>64</v>
      </c>
      <c r="B73" s="13" t="s">
        <v>136</v>
      </c>
      <c r="C73" s="13" t="s">
        <v>137</v>
      </c>
      <c r="D73" s="13" t="s">
        <v>117</v>
      </c>
      <c r="E73" s="13">
        <v>28</v>
      </c>
      <c r="F73" s="13">
        <v>42509</v>
      </c>
      <c r="G73" s="4">
        <f t="shared" ref="G73:G84" si="2">E73*F73</f>
        <v>1190252</v>
      </c>
      <c r="H73" s="4"/>
      <c r="I73" s="4"/>
      <c r="J73" s="4"/>
      <c r="K73" s="4"/>
      <c r="L73" s="4"/>
      <c r="M73" s="9">
        <v>1190252</v>
      </c>
      <c r="N73" s="4"/>
      <c r="O73" s="4"/>
      <c r="P73" s="4"/>
      <c r="Q73" s="1" t="s">
        <v>290</v>
      </c>
      <c r="W73" s="10"/>
    </row>
    <row r="74" spans="1:23" ht="45">
      <c r="A74" s="5">
        <v>65</v>
      </c>
      <c r="B74" s="13" t="s">
        <v>138</v>
      </c>
      <c r="C74" s="13" t="s">
        <v>139</v>
      </c>
      <c r="D74" s="13" t="s">
        <v>117</v>
      </c>
      <c r="E74" s="13">
        <v>28</v>
      </c>
      <c r="F74" s="13">
        <v>18758</v>
      </c>
      <c r="G74" s="4">
        <f t="shared" si="2"/>
        <v>525224</v>
      </c>
      <c r="H74" s="4"/>
      <c r="I74" s="4"/>
      <c r="J74" s="4"/>
      <c r="K74" s="4"/>
      <c r="L74" s="4"/>
      <c r="M74" s="9">
        <v>525224</v>
      </c>
      <c r="N74" s="4"/>
      <c r="O74" s="4"/>
      <c r="P74" s="4"/>
      <c r="Q74" s="1" t="s">
        <v>290</v>
      </c>
      <c r="W74" s="10"/>
    </row>
    <row r="75" spans="1:23" ht="45">
      <c r="A75" s="11">
        <v>66</v>
      </c>
      <c r="B75" s="13" t="s">
        <v>140</v>
      </c>
      <c r="C75" s="13" t="s">
        <v>141</v>
      </c>
      <c r="D75" s="13" t="s">
        <v>142</v>
      </c>
      <c r="E75" s="13">
        <v>20</v>
      </c>
      <c r="F75" s="13">
        <v>236860</v>
      </c>
      <c r="G75" s="4">
        <f t="shared" si="2"/>
        <v>4737200</v>
      </c>
      <c r="H75" s="4"/>
      <c r="I75" s="4"/>
      <c r="J75" s="4"/>
      <c r="K75" s="4"/>
      <c r="L75" s="4"/>
      <c r="M75" s="9">
        <v>4737200</v>
      </c>
      <c r="N75" s="4"/>
      <c r="O75" s="4"/>
      <c r="P75" s="4"/>
      <c r="Q75" s="1" t="s">
        <v>290</v>
      </c>
      <c r="W75" s="10"/>
    </row>
    <row r="76" spans="1:23" ht="45">
      <c r="A76" s="11">
        <v>67</v>
      </c>
      <c r="B76" s="13" t="s">
        <v>143</v>
      </c>
      <c r="C76" s="13" t="s">
        <v>144</v>
      </c>
      <c r="D76" s="13" t="s">
        <v>117</v>
      </c>
      <c r="E76" s="13">
        <v>70</v>
      </c>
      <c r="F76" s="13">
        <v>18566</v>
      </c>
      <c r="G76" s="4">
        <f t="shared" si="2"/>
        <v>1299620</v>
      </c>
      <c r="H76" s="4"/>
      <c r="I76" s="4"/>
      <c r="J76" s="4"/>
      <c r="K76" s="4"/>
      <c r="L76" s="4"/>
      <c r="M76" s="9">
        <v>1299620</v>
      </c>
      <c r="N76" s="4"/>
      <c r="O76" s="4"/>
      <c r="P76" s="4"/>
      <c r="Q76" s="1" t="s">
        <v>290</v>
      </c>
      <c r="W76" s="10"/>
    </row>
    <row r="77" spans="1:23" ht="22.5">
      <c r="A77" s="11">
        <v>68</v>
      </c>
      <c r="B77" s="13" t="s">
        <v>145</v>
      </c>
      <c r="C77" s="13" t="s">
        <v>146</v>
      </c>
      <c r="D77" s="13" t="s">
        <v>117</v>
      </c>
      <c r="E77" s="13">
        <v>28</v>
      </c>
      <c r="F77" s="13">
        <v>6901</v>
      </c>
      <c r="G77" s="4">
        <f t="shared" si="2"/>
        <v>193228</v>
      </c>
      <c r="H77" s="4"/>
      <c r="I77" s="4"/>
      <c r="J77" s="4"/>
      <c r="K77" s="4"/>
      <c r="L77" s="4"/>
      <c r="M77" s="9">
        <v>193228</v>
      </c>
      <c r="N77" s="4"/>
      <c r="O77" s="4"/>
      <c r="P77" s="4"/>
      <c r="Q77" s="1" t="s">
        <v>290</v>
      </c>
      <c r="W77" s="10"/>
    </row>
    <row r="78" spans="1:23" ht="22.5">
      <c r="A78" s="11">
        <v>69</v>
      </c>
      <c r="B78" s="13" t="s">
        <v>147</v>
      </c>
      <c r="C78" s="13" t="s">
        <v>148</v>
      </c>
      <c r="D78" s="13" t="s">
        <v>117</v>
      </c>
      <c r="E78" s="13">
        <v>15</v>
      </c>
      <c r="F78" s="13">
        <v>89307</v>
      </c>
      <c r="G78" s="4">
        <f t="shared" si="2"/>
        <v>1339605</v>
      </c>
      <c r="H78" s="4"/>
      <c r="I78" s="4"/>
      <c r="J78" s="4"/>
      <c r="K78" s="4"/>
      <c r="L78" s="4"/>
      <c r="M78" s="9">
        <v>1339605</v>
      </c>
      <c r="N78" s="4"/>
      <c r="O78" s="4"/>
      <c r="P78" s="4"/>
      <c r="Q78" s="1" t="s">
        <v>290</v>
      </c>
      <c r="W78" s="10"/>
    </row>
    <row r="79" spans="1:23" ht="45">
      <c r="A79" s="11">
        <v>70</v>
      </c>
      <c r="B79" s="13" t="s">
        <v>149</v>
      </c>
      <c r="C79" s="13" t="s">
        <v>150</v>
      </c>
      <c r="D79" s="13" t="s">
        <v>117</v>
      </c>
      <c r="E79" s="13">
        <v>5</v>
      </c>
      <c r="F79" s="13">
        <v>41875</v>
      </c>
      <c r="G79" s="4">
        <f t="shared" si="2"/>
        <v>209375</v>
      </c>
      <c r="H79" s="4"/>
      <c r="I79" s="4"/>
      <c r="J79" s="4"/>
      <c r="K79" s="4"/>
      <c r="L79" s="4"/>
      <c r="M79" s="9">
        <v>209375</v>
      </c>
      <c r="N79" s="4"/>
      <c r="O79" s="4"/>
      <c r="P79" s="4"/>
      <c r="Q79" s="1" t="s">
        <v>290</v>
      </c>
      <c r="W79" s="10"/>
    </row>
    <row r="80" spans="1:23" ht="45">
      <c r="A80" s="11">
        <v>71</v>
      </c>
      <c r="B80" s="13" t="s">
        <v>151</v>
      </c>
      <c r="C80" s="13" t="s">
        <v>152</v>
      </c>
      <c r="D80" s="13" t="s">
        <v>123</v>
      </c>
      <c r="E80" s="13">
        <v>90</v>
      </c>
      <c r="F80" s="13">
        <v>22855</v>
      </c>
      <c r="G80" s="4">
        <f t="shared" si="2"/>
        <v>2056950</v>
      </c>
      <c r="H80" s="4"/>
      <c r="I80" s="4"/>
      <c r="J80" s="4"/>
      <c r="K80" s="4"/>
      <c r="L80" s="4"/>
      <c r="M80" s="9">
        <v>2056950</v>
      </c>
      <c r="N80" s="4"/>
      <c r="O80" s="4"/>
      <c r="P80" s="4"/>
      <c r="Q80" s="1" t="s">
        <v>290</v>
      </c>
      <c r="W80" s="10"/>
    </row>
    <row r="81" spans="1:23" ht="45">
      <c r="A81" s="11">
        <v>72</v>
      </c>
      <c r="B81" s="13" t="s">
        <v>153</v>
      </c>
      <c r="C81" s="13" t="s">
        <v>154</v>
      </c>
      <c r="D81" s="13" t="s">
        <v>117</v>
      </c>
      <c r="E81" s="13">
        <v>20</v>
      </c>
      <c r="F81" s="13">
        <v>5178</v>
      </c>
      <c r="G81" s="4">
        <f t="shared" si="2"/>
        <v>103560</v>
      </c>
      <c r="H81" s="4"/>
      <c r="I81" s="4"/>
      <c r="J81" s="4"/>
      <c r="K81" s="4"/>
      <c r="L81" s="4"/>
      <c r="M81" s="9">
        <v>103560</v>
      </c>
      <c r="N81" s="4"/>
      <c r="O81" s="4"/>
      <c r="P81" s="4"/>
      <c r="Q81" s="1" t="s">
        <v>290</v>
      </c>
      <c r="W81" s="10"/>
    </row>
    <row r="82" spans="1:23" ht="45">
      <c r="A82" s="11">
        <v>73</v>
      </c>
      <c r="B82" s="13" t="s">
        <v>155</v>
      </c>
      <c r="C82" s="13" t="s">
        <v>156</v>
      </c>
      <c r="D82" s="13" t="s">
        <v>142</v>
      </c>
      <c r="E82" s="13">
        <v>10</v>
      </c>
      <c r="F82" s="13">
        <v>266280</v>
      </c>
      <c r="G82" s="4">
        <f t="shared" si="2"/>
        <v>2662800</v>
      </c>
      <c r="H82" s="4"/>
      <c r="I82" s="4"/>
      <c r="J82" s="4"/>
      <c r="K82" s="4"/>
      <c r="L82" s="4"/>
      <c r="M82" s="9">
        <v>2662800</v>
      </c>
      <c r="N82" s="4"/>
      <c r="O82" s="4"/>
      <c r="P82" s="4"/>
      <c r="Q82" s="1" t="s">
        <v>290</v>
      </c>
      <c r="W82" s="10"/>
    </row>
    <row r="83" spans="1:23" ht="45">
      <c r="A83" s="11">
        <v>74</v>
      </c>
      <c r="B83" s="13" t="s">
        <v>157</v>
      </c>
      <c r="C83" s="13" t="s">
        <v>158</v>
      </c>
      <c r="D83" s="13" t="s">
        <v>117</v>
      </c>
      <c r="E83" s="13">
        <v>15</v>
      </c>
      <c r="F83" s="13">
        <v>53051</v>
      </c>
      <c r="G83" s="4">
        <f t="shared" si="2"/>
        <v>795765</v>
      </c>
      <c r="H83" s="4"/>
      <c r="I83" s="4"/>
      <c r="J83" s="4"/>
      <c r="K83" s="4"/>
      <c r="L83" s="4"/>
      <c r="M83" s="9">
        <v>795765</v>
      </c>
      <c r="N83" s="4"/>
      <c r="O83" s="4"/>
      <c r="P83" s="4"/>
      <c r="Q83" s="1" t="s">
        <v>290</v>
      </c>
      <c r="W83" s="10"/>
    </row>
    <row r="84" spans="1:23" ht="45">
      <c r="A84" s="11">
        <v>75</v>
      </c>
      <c r="B84" s="13" t="s">
        <v>159</v>
      </c>
      <c r="C84" s="13" t="s">
        <v>160</v>
      </c>
      <c r="D84" s="13" t="s">
        <v>142</v>
      </c>
      <c r="E84" s="13">
        <v>4</v>
      </c>
      <c r="F84" s="13">
        <v>71680</v>
      </c>
      <c r="G84" s="4">
        <f t="shared" si="2"/>
        <v>286720</v>
      </c>
      <c r="H84" s="4"/>
      <c r="I84" s="4"/>
      <c r="J84" s="4"/>
      <c r="K84" s="4"/>
      <c r="L84" s="4"/>
      <c r="M84" s="9">
        <v>184956</v>
      </c>
      <c r="N84" s="4"/>
      <c r="O84" s="4"/>
      <c r="P84" s="4"/>
      <c r="Q84" s="1" t="s">
        <v>290</v>
      </c>
    </row>
    <row r="85" spans="1:23" ht="45">
      <c r="A85" s="11">
        <v>76</v>
      </c>
      <c r="B85" s="13" t="s">
        <v>161</v>
      </c>
      <c r="C85" s="13" t="s">
        <v>162</v>
      </c>
      <c r="D85" s="13" t="s">
        <v>117</v>
      </c>
      <c r="E85" s="13">
        <v>25</v>
      </c>
      <c r="F85" s="13">
        <v>41823</v>
      </c>
      <c r="G85" s="4">
        <f>E85*F85</f>
        <v>1045575</v>
      </c>
      <c r="H85" s="4"/>
      <c r="I85" s="4"/>
      <c r="J85" s="4"/>
      <c r="K85" s="4"/>
      <c r="L85" s="4"/>
      <c r="M85" s="9">
        <v>1045575</v>
      </c>
      <c r="N85" s="4"/>
      <c r="O85" s="4"/>
      <c r="P85" s="4"/>
      <c r="Q85" s="1" t="s">
        <v>290</v>
      </c>
    </row>
    <row r="86" spans="1:23" ht="45">
      <c r="A86" s="11">
        <v>77</v>
      </c>
      <c r="B86" s="13" t="s">
        <v>163</v>
      </c>
      <c r="C86" s="13" t="s">
        <v>164</v>
      </c>
      <c r="D86" s="13" t="s">
        <v>117</v>
      </c>
      <c r="E86" s="13">
        <v>25</v>
      </c>
      <c r="F86" s="13">
        <v>40003</v>
      </c>
      <c r="G86" s="4">
        <f t="shared" ref="G86:G149" si="3">E86*F86</f>
        <v>1000075</v>
      </c>
      <c r="H86" s="4"/>
      <c r="I86" s="4"/>
      <c r="J86" s="4"/>
      <c r="K86" s="4"/>
      <c r="L86" s="4"/>
      <c r="M86" s="9">
        <v>1000075</v>
      </c>
      <c r="N86" s="4"/>
      <c r="O86" s="4"/>
      <c r="P86" s="4"/>
      <c r="Q86" s="1" t="s">
        <v>290</v>
      </c>
    </row>
    <row r="87" spans="1:23" ht="45">
      <c r="A87" s="11">
        <v>78</v>
      </c>
      <c r="B87" s="13" t="s">
        <v>165</v>
      </c>
      <c r="C87" s="13" t="s">
        <v>166</v>
      </c>
      <c r="D87" s="13" t="s">
        <v>117</v>
      </c>
      <c r="E87" s="13">
        <v>25</v>
      </c>
      <c r="F87" s="13">
        <v>38343</v>
      </c>
      <c r="G87" s="4">
        <f t="shared" si="3"/>
        <v>958575</v>
      </c>
      <c r="H87" s="4"/>
      <c r="I87" s="4"/>
      <c r="J87" s="4"/>
      <c r="K87" s="4"/>
      <c r="L87" s="4"/>
      <c r="M87" s="9">
        <v>958575</v>
      </c>
      <c r="N87" s="4"/>
      <c r="O87" s="4"/>
      <c r="P87" s="4"/>
      <c r="Q87" s="1" t="s">
        <v>290</v>
      </c>
    </row>
    <row r="88" spans="1:23" ht="45">
      <c r="A88" s="11">
        <v>79</v>
      </c>
      <c r="B88" s="13" t="s">
        <v>167</v>
      </c>
      <c r="C88" s="13" t="s">
        <v>168</v>
      </c>
      <c r="D88" s="13" t="s">
        <v>117</v>
      </c>
      <c r="E88" s="13">
        <v>35</v>
      </c>
      <c r="F88" s="13">
        <v>2929</v>
      </c>
      <c r="G88" s="4">
        <f t="shared" si="3"/>
        <v>102515</v>
      </c>
      <c r="H88" s="4"/>
      <c r="I88" s="4"/>
      <c r="J88" s="4"/>
      <c r="K88" s="4"/>
      <c r="L88" s="4"/>
      <c r="M88" s="9">
        <v>102515</v>
      </c>
      <c r="N88" s="4"/>
      <c r="O88" s="4"/>
      <c r="P88" s="4"/>
      <c r="Q88" s="1" t="s">
        <v>290</v>
      </c>
    </row>
    <row r="89" spans="1:23" ht="22.5">
      <c r="A89" s="11">
        <v>80</v>
      </c>
      <c r="B89" s="13" t="s">
        <v>169</v>
      </c>
      <c r="C89" s="13" t="s">
        <v>170</v>
      </c>
      <c r="D89" s="13" t="s">
        <v>117</v>
      </c>
      <c r="E89" s="13">
        <v>60</v>
      </c>
      <c r="F89" s="13">
        <v>65164</v>
      </c>
      <c r="G89" s="4">
        <f t="shared" si="3"/>
        <v>3909840</v>
      </c>
      <c r="H89" s="4"/>
      <c r="I89" s="4"/>
      <c r="J89" s="4"/>
      <c r="K89" s="4"/>
      <c r="L89" s="4"/>
      <c r="M89" s="9">
        <v>3909840</v>
      </c>
      <c r="N89" s="4"/>
      <c r="O89" s="4"/>
      <c r="P89" s="4"/>
      <c r="Q89" s="1" t="s">
        <v>290</v>
      </c>
    </row>
    <row r="90" spans="1:23" ht="45">
      <c r="A90" s="11">
        <v>81</v>
      </c>
      <c r="B90" s="13" t="s">
        <v>171</v>
      </c>
      <c r="C90" s="13" t="s">
        <v>172</v>
      </c>
      <c r="D90" s="13" t="s">
        <v>142</v>
      </c>
      <c r="E90" s="13">
        <v>100</v>
      </c>
      <c r="F90" s="13">
        <v>47874</v>
      </c>
      <c r="G90" s="4">
        <f t="shared" si="3"/>
        <v>4787400</v>
      </c>
      <c r="H90" s="4"/>
      <c r="I90" s="4"/>
      <c r="J90" s="4"/>
      <c r="K90" s="4"/>
      <c r="L90" s="4"/>
      <c r="M90" s="9">
        <v>4787400</v>
      </c>
      <c r="N90" s="4"/>
      <c r="O90" s="4"/>
      <c r="P90" s="4"/>
      <c r="Q90" s="1" t="s">
        <v>290</v>
      </c>
    </row>
    <row r="91" spans="1:23">
      <c r="A91" s="5"/>
      <c r="B91" s="21" t="s">
        <v>173</v>
      </c>
      <c r="C91" s="21"/>
      <c r="D91" s="21"/>
      <c r="E91" s="21"/>
      <c r="F91" s="21"/>
      <c r="G91" s="4"/>
      <c r="H91" s="4"/>
      <c r="I91" s="4"/>
      <c r="J91" s="4"/>
      <c r="K91" s="4"/>
      <c r="L91" s="4"/>
      <c r="M91" s="4"/>
      <c r="N91" s="4"/>
      <c r="O91" s="4"/>
      <c r="P91" s="4"/>
      <c r="Q91" s="16"/>
    </row>
    <row r="92" spans="1:23" ht="33.75">
      <c r="A92" s="5">
        <v>82</v>
      </c>
      <c r="B92" s="13" t="s">
        <v>174</v>
      </c>
      <c r="C92" s="13" t="s">
        <v>175</v>
      </c>
      <c r="D92" s="13" t="s">
        <v>9</v>
      </c>
      <c r="E92" s="13">
        <v>144</v>
      </c>
      <c r="F92" s="13">
        <v>33264</v>
      </c>
      <c r="G92" s="4">
        <f t="shared" si="3"/>
        <v>4790016</v>
      </c>
      <c r="H92" s="4"/>
      <c r="I92" s="4"/>
      <c r="J92" s="4"/>
      <c r="K92" s="4"/>
      <c r="L92" s="4"/>
      <c r="M92" s="4"/>
      <c r="N92" s="9">
        <v>4788576</v>
      </c>
      <c r="O92" s="4"/>
      <c r="P92" s="4"/>
      <c r="Q92" s="1" t="s">
        <v>291</v>
      </c>
    </row>
    <row r="93" spans="1:23" ht="33.75">
      <c r="A93" s="5">
        <v>83</v>
      </c>
      <c r="B93" s="13" t="s">
        <v>176</v>
      </c>
      <c r="C93" s="13" t="s">
        <v>177</v>
      </c>
      <c r="D93" s="13" t="s">
        <v>9</v>
      </c>
      <c r="E93" s="13">
        <v>22</v>
      </c>
      <c r="F93" s="13">
        <v>108648</v>
      </c>
      <c r="G93" s="4">
        <f t="shared" si="3"/>
        <v>2390256</v>
      </c>
      <c r="H93" s="4"/>
      <c r="I93" s="4"/>
      <c r="J93" s="4"/>
      <c r="K93" s="4"/>
      <c r="L93" s="4"/>
      <c r="M93" s="4"/>
      <c r="N93" s="9">
        <v>2390036</v>
      </c>
      <c r="O93" s="4"/>
      <c r="P93" s="4"/>
      <c r="Q93" s="1" t="s">
        <v>291</v>
      </c>
    </row>
    <row r="94" spans="1:23" ht="22.5">
      <c r="A94" s="11">
        <v>84</v>
      </c>
      <c r="B94" s="13" t="s">
        <v>178</v>
      </c>
      <c r="C94" s="13" t="s">
        <v>179</v>
      </c>
      <c r="D94" s="13" t="s">
        <v>9</v>
      </c>
      <c r="E94" s="13">
        <v>22</v>
      </c>
      <c r="F94" s="13">
        <v>46600</v>
      </c>
      <c r="G94" s="4">
        <f t="shared" si="3"/>
        <v>1025200</v>
      </c>
      <c r="H94" s="4"/>
      <c r="I94" s="4"/>
      <c r="J94" s="4"/>
      <c r="K94" s="4"/>
      <c r="L94" s="4"/>
      <c r="M94" s="4"/>
      <c r="N94" s="9">
        <v>1024980</v>
      </c>
      <c r="O94" s="4"/>
      <c r="P94" s="4"/>
      <c r="Q94" s="1" t="s">
        <v>291</v>
      </c>
    </row>
    <row r="95" spans="1:23" ht="22.5">
      <c r="A95" s="11">
        <v>85</v>
      </c>
      <c r="B95" s="13" t="s">
        <v>180</v>
      </c>
      <c r="C95" s="13" t="s">
        <v>181</v>
      </c>
      <c r="D95" s="13" t="s">
        <v>9</v>
      </c>
      <c r="E95" s="13">
        <v>22</v>
      </c>
      <c r="F95" s="13">
        <v>40888</v>
      </c>
      <c r="G95" s="4">
        <f t="shared" si="3"/>
        <v>899536</v>
      </c>
      <c r="H95" s="4"/>
      <c r="I95" s="4"/>
      <c r="J95" s="4"/>
      <c r="K95" s="4"/>
      <c r="L95" s="4"/>
      <c r="M95" s="4"/>
      <c r="N95" s="9">
        <v>899316</v>
      </c>
      <c r="O95" s="4"/>
      <c r="P95" s="4"/>
      <c r="Q95" s="1" t="s">
        <v>291</v>
      </c>
    </row>
    <row r="96" spans="1:23" ht="22.5">
      <c r="A96" s="11">
        <v>86</v>
      </c>
      <c r="B96" s="13" t="s">
        <v>182</v>
      </c>
      <c r="C96" s="13" t="s">
        <v>183</v>
      </c>
      <c r="D96" s="13" t="s">
        <v>9</v>
      </c>
      <c r="E96" s="13">
        <v>6</v>
      </c>
      <c r="F96" s="13">
        <v>197000</v>
      </c>
      <c r="G96" s="4">
        <f t="shared" si="3"/>
        <v>1182000</v>
      </c>
      <c r="H96" s="4"/>
      <c r="I96" s="4"/>
      <c r="J96" s="4"/>
      <c r="K96" s="4"/>
      <c r="L96" s="4"/>
      <c r="M96" s="4"/>
      <c r="N96" s="9">
        <v>1181940</v>
      </c>
      <c r="O96" s="4"/>
      <c r="P96" s="4"/>
      <c r="Q96" s="1" t="s">
        <v>291</v>
      </c>
    </row>
    <row r="97" spans="1:17" ht="33.75">
      <c r="A97" s="11">
        <v>87</v>
      </c>
      <c r="B97" s="13" t="s">
        <v>184</v>
      </c>
      <c r="C97" s="13" t="s">
        <v>185</v>
      </c>
      <c r="D97" s="13" t="s">
        <v>9</v>
      </c>
      <c r="E97" s="13">
        <v>23</v>
      </c>
      <c r="F97" s="13">
        <v>83016</v>
      </c>
      <c r="G97" s="4">
        <f t="shared" si="3"/>
        <v>1909368</v>
      </c>
      <c r="H97" s="4"/>
      <c r="I97" s="4"/>
      <c r="J97" s="4"/>
      <c r="K97" s="4"/>
      <c r="L97" s="4"/>
      <c r="M97" s="4"/>
      <c r="N97" s="9">
        <v>1909138</v>
      </c>
      <c r="O97" s="4"/>
      <c r="P97" s="4"/>
      <c r="Q97" s="1" t="s">
        <v>291</v>
      </c>
    </row>
    <row r="98" spans="1:17" ht="22.5">
      <c r="A98" s="11">
        <v>88</v>
      </c>
      <c r="B98" s="13" t="s">
        <v>186</v>
      </c>
      <c r="C98" s="13" t="s">
        <v>187</v>
      </c>
      <c r="D98" s="13" t="s">
        <v>9</v>
      </c>
      <c r="E98" s="13">
        <v>8</v>
      </c>
      <c r="F98" s="13">
        <v>59296</v>
      </c>
      <c r="G98" s="4">
        <f t="shared" si="3"/>
        <v>474368</v>
      </c>
      <c r="H98" s="4"/>
      <c r="I98" s="4"/>
      <c r="J98" s="4"/>
      <c r="K98" s="4"/>
      <c r="L98" s="4"/>
      <c r="M98" s="4"/>
      <c r="N98" s="9">
        <v>474288</v>
      </c>
      <c r="O98" s="4"/>
      <c r="P98" s="4"/>
      <c r="Q98" s="1" t="s">
        <v>291</v>
      </c>
    </row>
    <row r="99" spans="1:17" ht="21">
      <c r="A99" s="5"/>
      <c r="B99" s="21" t="s">
        <v>188</v>
      </c>
      <c r="C99" s="21"/>
      <c r="D99" s="21"/>
      <c r="E99" s="21"/>
      <c r="F99" s="21"/>
      <c r="G99" s="4"/>
      <c r="H99" s="4"/>
      <c r="I99" s="4"/>
      <c r="J99" s="4"/>
      <c r="K99" s="4"/>
      <c r="L99" s="4"/>
      <c r="M99" s="4"/>
      <c r="N99" s="9"/>
      <c r="O99" s="4"/>
      <c r="P99" s="4"/>
      <c r="Q99" s="1" t="s">
        <v>291</v>
      </c>
    </row>
    <row r="100" spans="1:17" ht="33.75">
      <c r="A100" s="5">
        <v>89</v>
      </c>
      <c r="B100" s="13" t="s">
        <v>189</v>
      </c>
      <c r="C100" s="13" t="s">
        <v>190</v>
      </c>
      <c r="D100" s="13" t="s">
        <v>9</v>
      </c>
      <c r="E100" s="13">
        <v>15</v>
      </c>
      <c r="F100" s="13">
        <v>87248</v>
      </c>
      <c r="G100" s="4">
        <f t="shared" si="3"/>
        <v>1308720</v>
      </c>
      <c r="H100" s="4"/>
      <c r="I100" s="4"/>
      <c r="J100" s="4"/>
      <c r="K100" s="4"/>
      <c r="L100" s="4"/>
      <c r="M100" s="4"/>
      <c r="N100" s="9">
        <v>1308570</v>
      </c>
      <c r="O100" s="4"/>
      <c r="P100" s="4"/>
      <c r="Q100" s="1" t="s">
        <v>291</v>
      </c>
    </row>
    <row r="101" spans="1:17" ht="33.75">
      <c r="A101" s="5">
        <v>90</v>
      </c>
      <c r="B101" s="13" t="s">
        <v>191</v>
      </c>
      <c r="C101" s="13" t="s">
        <v>190</v>
      </c>
      <c r="D101" s="13" t="s">
        <v>9</v>
      </c>
      <c r="E101" s="13">
        <v>15</v>
      </c>
      <c r="F101" s="13">
        <v>87248</v>
      </c>
      <c r="G101" s="4">
        <f t="shared" si="3"/>
        <v>1308720</v>
      </c>
      <c r="H101" s="4"/>
      <c r="I101" s="4"/>
      <c r="J101" s="4"/>
      <c r="K101" s="4"/>
      <c r="L101" s="4"/>
      <c r="M101" s="4"/>
      <c r="N101" s="9">
        <v>1308570</v>
      </c>
      <c r="O101" s="4"/>
      <c r="P101" s="4"/>
      <c r="Q101" s="1" t="s">
        <v>291</v>
      </c>
    </row>
    <row r="102" spans="1:17" ht="67.5">
      <c r="A102" s="11">
        <v>91</v>
      </c>
      <c r="B102" s="13" t="s">
        <v>192</v>
      </c>
      <c r="C102" s="13" t="s">
        <v>193</v>
      </c>
      <c r="D102" s="13" t="s">
        <v>9</v>
      </c>
      <c r="E102" s="13">
        <v>2</v>
      </c>
      <c r="F102" s="13">
        <v>74100</v>
      </c>
      <c r="G102" s="4">
        <f t="shared" si="3"/>
        <v>148200</v>
      </c>
      <c r="H102" s="4"/>
      <c r="I102" s="4"/>
      <c r="J102" s="4"/>
      <c r="K102" s="4"/>
      <c r="L102" s="4"/>
      <c r="M102" s="4"/>
      <c r="N102" s="9">
        <v>148180</v>
      </c>
      <c r="O102" s="4"/>
      <c r="P102" s="4"/>
      <c r="Q102" s="1" t="s">
        <v>291</v>
      </c>
    </row>
    <row r="103" spans="1:17" ht="67.5">
      <c r="A103" s="11">
        <v>92</v>
      </c>
      <c r="B103" s="13" t="s">
        <v>194</v>
      </c>
      <c r="C103" s="13" t="s">
        <v>195</v>
      </c>
      <c r="D103" s="13" t="s">
        <v>9</v>
      </c>
      <c r="E103" s="13">
        <v>15</v>
      </c>
      <c r="F103" s="13">
        <v>116888</v>
      </c>
      <c r="G103" s="4">
        <f t="shared" si="3"/>
        <v>1753320</v>
      </c>
      <c r="H103" s="4"/>
      <c r="I103" s="4"/>
      <c r="J103" s="4"/>
      <c r="K103" s="4"/>
      <c r="L103" s="4"/>
      <c r="M103" s="4"/>
      <c r="N103" s="9">
        <v>1753170</v>
      </c>
      <c r="O103" s="4"/>
      <c r="P103" s="4"/>
      <c r="Q103" s="1" t="s">
        <v>291</v>
      </c>
    </row>
    <row r="104" spans="1:17" ht="45">
      <c r="A104" s="11">
        <v>93</v>
      </c>
      <c r="B104" s="13" t="s">
        <v>196</v>
      </c>
      <c r="C104" s="13" t="s">
        <v>197</v>
      </c>
      <c r="D104" s="13" t="s">
        <v>9</v>
      </c>
      <c r="E104" s="13">
        <v>2</v>
      </c>
      <c r="F104" s="13">
        <v>35872</v>
      </c>
      <c r="G104" s="4">
        <f t="shared" si="3"/>
        <v>71744</v>
      </c>
      <c r="H104" s="4"/>
      <c r="I104" s="4"/>
      <c r="J104" s="4"/>
      <c r="K104" s="4"/>
      <c r="L104" s="4"/>
      <c r="M104" s="4"/>
      <c r="N104" s="9">
        <v>71724</v>
      </c>
      <c r="O104" s="4"/>
      <c r="P104" s="4"/>
      <c r="Q104" s="1" t="s">
        <v>291</v>
      </c>
    </row>
    <row r="105" spans="1:17" ht="45">
      <c r="A105" s="11">
        <v>94</v>
      </c>
      <c r="B105" s="13" t="s">
        <v>198</v>
      </c>
      <c r="C105" s="13" t="s">
        <v>199</v>
      </c>
      <c r="D105" s="13" t="s">
        <v>9</v>
      </c>
      <c r="E105" s="13">
        <v>5</v>
      </c>
      <c r="F105" s="13">
        <v>26296</v>
      </c>
      <c r="G105" s="4">
        <f t="shared" si="3"/>
        <v>131480</v>
      </c>
      <c r="H105" s="4"/>
      <c r="I105" s="4"/>
      <c r="J105" s="4"/>
      <c r="K105" s="4"/>
      <c r="L105" s="4"/>
      <c r="M105" s="4"/>
      <c r="N105" s="9">
        <v>131430</v>
      </c>
      <c r="O105" s="4"/>
      <c r="P105" s="4"/>
      <c r="Q105" s="1" t="s">
        <v>291</v>
      </c>
    </row>
    <row r="106" spans="1:17" ht="45">
      <c r="A106" s="11">
        <v>95</v>
      </c>
      <c r="B106" s="13" t="s">
        <v>200</v>
      </c>
      <c r="C106" s="13" t="s">
        <v>201</v>
      </c>
      <c r="D106" s="13" t="s">
        <v>9</v>
      </c>
      <c r="E106" s="13">
        <v>2</v>
      </c>
      <c r="F106" s="13">
        <v>33744</v>
      </c>
      <c r="G106" s="4">
        <f t="shared" si="3"/>
        <v>67488</v>
      </c>
      <c r="H106" s="4"/>
      <c r="I106" s="4"/>
      <c r="J106" s="4"/>
      <c r="K106" s="4"/>
      <c r="L106" s="4"/>
      <c r="M106" s="4"/>
      <c r="N106" s="9">
        <v>67468</v>
      </c>
      <c r="O106" s="4"/>
      <c r="P106" s="4"/>
      <c r="Q106" s="1" t="s">
        <v>291</v>
      </c>
    </row>
    <row r="107" spans="1:17" ht="67.5">
      <c r="A107" s="11">
        <v>96</v>
      </c>
      <c r="B107" s="13" t="s">
        <v>202</v>
      </c>
      <c r="C107" s="13" t="s">
        <v>203</v>
      </c>
      <c r="D107" s="13" t="s">
        <v>9</v>
      </c>
      <c r="E107" s="13">
        <v>20</v>
      </c>
      <c r="F107" s="13">
        <v>75924</v>
      </c>
      <c r="G107" s="4">
        <f t="shared" si="3"/>
        <v>1518480</v>
      </c>
      <c r="H107" s="4"/>
      <c r="I107" s="4"/>
      <c r="J107" s="4"/>
      <c r="K107" s="4"/>
      <c r="L107" s="4"/>
      <c r="M107" s="4"/>
      <c r="N107" s="9">
        <v>1518280</v>
      </c>
      <c r="O107" s="4"/>
      <c r="P107" s="4"/>
      <c r="Q107" s="1" t="s">
        <v>291</v>
      </c>
    </row>
    <row r="108" spans="1:17" ht="67.5">
      <c r="A108" s="11">
        <v>97</v>
      </c>
      <c r="B108" s="13" t="s">
        <v>204</v>
      </c>
      <c r="C108" s="13" t="s">
        <v>205</v>
      </c>
      <c r="D108" s="13" t="s">
        <v>9</v>
      </c>
      <c r="E108" s="13">
        <v>5</v>
      </c>
      <c r="F108" s="13">
        <v>151848</v>
      </c>
      <c r="G108" s="4">
        <f t="shared" si="3"/>
        <v>759240</v>
      </c>
      <c r="H108" s="4"/>
      <c r="I108" s="4"/>
      <c r="J108" s="4"/>
      <c r="K108" s="4"/>
      <c r="L108" s="4"/>
      <c r="M108" s="4"/>
      <c r="N108" s="9">
        <v>759190</v>
      </c>
      <c r="O108" s="4"/>
      <c r="P108" s="4"/>
      <c r="Q108" s="1" t="s">
        <v>291</v>
      </c>
    </row>
    <row r="109" spans="1:17" ht="33.75">
      <c r="A109" s="11">
        <v>98</v>
      </c>
      <c r="B109" s="13" t="s">
        <v>206</v>
      </c>
      <c r="C109" s="13" t="s">
        <v>207</v>
      </c>
      <c r="D109" s="13" t="s">
        <v>9</v>
      </c>
      <c r="E109" s="13">
        <v>15</v>
      </c>
      <c r="F109" s="13">
        <v>43700</v>
      </c>
      <c r="G109" s="4">
        <f t="shared" si="3"/>
        <v>655500</v>
      </c>
      <c r="H109" s="4"/>
      <c r="I109" s="4"/>
      <c r="J109" s="4"/>
      <c r="K109" s="4"/>
      <c r="L109" s="4"/>
      <c r="M109" s="4"/>
      <c r="N109" s="9">
        <v>655350</v>
      </c>
      <c r="O109" s="4"/>
      <c r="P109" s="4"/>
      <c r="Q109" s="1" t="s">
        <v>291</v>
      </c>
    </row>
    <row r="110" spans="1:17" ht="67.5">
      <c r="A110" s="11">
        <v>99</v>
      </c>
      <c r="B110" s="13" t="s">
        <v>208</v>
      </c>
      <c r="C110" s="13" t="s">
        <v>209</v>
      </c>
      <c r="D110" s="13" t="s">
        <v>9</v>
      </c>
      <c r="E110" s="13">
        <v>15</v>
      </c>
      <c r="F110" s="13">
        <v>49780</v>
      </c>
      <c r="G110" s="4">
        <f t="shared" si="3"/>
        <v>746700</v>
      </c>
      <c r="H110" s="4"/>
      <c r="I110" s="4"/>
      <c r="J110" s="4"/>
      <c r="K110" s="4"/>
      <c r="L110" s="4"/>
      <c r="M110" s="4"/>
      <c r="N110" s="9">
        <v>746550</v>
      </c>
      <c r="O110" s="4"/>
      <c r="P110" s="4"/>
      <c r="Q110" s="1" t="s">
        <v>291</v>
      </c>
    </row>
    <row r="111" spans="1:17" ht="56.25">
      <c r="A111" s="11">
        <v>100</v>
      </c>
      <c r="B111" s="13" t="s">
        <v>210</v>
      </c>
      <c r="C111" s="13" t="s">
        <v>211</v>
      </c>
      <c r="D111" s="13" t="s">
        <v>9</v>
      </c>
      <c r="E111" s="13">
        <v>20</v>
      </c>
      <c r="F111" s="13">
        <v>70604</v>
      </c>
      <c r="G111" s="4">
        <f t="shared" si="3"/>
        <v>1412080</v>
      </c>
      <c r="H111" s="4"/>
      <c r="I111" s="4"/>
      <c r="J111" s="4"/>
      <c r="K111" s="4"/>
      <c r="L111" s="4"/>
      <c r="M111" s="4"/>
      <c r="N111" s="9">
        <v>1411880</v>
      </c>
      <c r="O111" s="4"/>
      <c r="P111" s="4"/>
      <c r="Q111" s="1" t="s">
        <v>291</v>
      </c>
    </row>
    <row r="112" spans="1:17" ht="45">
      <c r="A112" s="11">
        <v>101</v>
      </c>
      <c r="B112" s="13" t="s">
        <v>212</v>
      </c>
      <c r="C112" s="13" t="s">
        <v>213</v>
      </c>
      <c r="D112" s="13" t="s">
        <v>9</v>
      </c>
      <c r="E112" s="13">
        <v>2</v>
      </c>
      <c r="F112" s="13">
        <v>49780</v>
      </c>
      <c r="G112" s="4">
        <f t="shared" si="3"/>
        <v>99560</v>
      </c>
      <c r="H112" s="4"/>
      <c r="I112" s="4"/>
      <c r="J112" s="4"/>
      <c r="K112" s="4"/>
      <c r="L112" s="4"/>
      <c r="M112" s="4"/>
      <c r="N112" s="9">
        <v>99540</v>
      </c>
      <c r="O112" s="4"/>
      <c r="P112" s="4"/>
      <c r="Q112" s="1" t="s">
        <v>291</v>
      </c>
    </row>
    <row r="113" spans="1:17" ht="112.5">
      <c r="A113" s="11">
        <v>102</v>
      </c>
      <c r="B113" s="13" t="s">
        <v>214</v>
      </c>
      <c r="C113" s="13" t="s">
        <v>215</v>
      </c>
      <c r="D113" s="13" t="s">
        <v>9</v>
      </c>
      <c r="E113" s="13">
        <v>1</v>
      </c>
      <c r="F113" s="13">
        <v>148352</v>
      </c>
      <c r="G113" s="4">
        <f t="shared" si="3"/>
        <v>148352</v>
      </c>
      <c r="H113" s="4"/>
      <c r="I113" s="4"/>
      <c r="J113" s="4"/>
      <c r="K113" s="4"/>
      <c r="L113" s="4"/>
      <c r="M113" s="4"/>
      <c r="N113" s="9">
        <v>148342</v>
      </c>
      <c r="O113" s="4"/>
      <c r="P113" s="4"/>
      <c r="Q113" s="1" t="s">
        <v>291</v>
      </c>
    </row>
    <row r="114" spans="1:17" ht="82.5">
      <c r="A114" s="11">
        <v>103</v>
      </c>
      <c r="B114" s="13" t="s">
        <v>216</v>
      </c>
      <c r="C114" s="15" t="s">
        <v>217</v>
      </c>
      <c r="D114" s="13" t="s">
        <v>9</v>
      </c>
      <c r="E114" s="13">
        <v>1</v>
      </c>
      <c r="F114" s="13">
        <v>148352</v>
      </c>
      <c r="G114" s="4">
        <f t="shared" si="3"/>
        <v>148352</v>
      </c>
      <c r="H114" s="4"/>
      <c r="I114" s="4"/>
      <c r="J114" s="4"/>
      <c r="K114" s="4"/>
      <c r="L114" s="4"/>
      <c r="M114" s="4"/>
      <c r="N114" s="9">
        <v>148342</v>
      </c>
      <c r="O114" s="4"/>
      <c r="P114" s="4"/>
      <c r="Q114" s="1" t="s">
        <v>291</v>
      </c>
    </row>
    <row r="115" spans="1:17" ht="45">
      <c r="A115" s="11">
        <v>104</v>
      </c>
      <c r="B115" s="13" t="s">
        <v>218</v>
      </c>
      <c r="C115" s="13" t="s">
        <v>219</v>
      </c>
      <c r="D115" s="13" t="s">
        <v>9</v>
      </c>
      <c r="E115" s="13">
        <v>2</v>
      </c>
      <c r="F115" s="13">
        <v>161044</v>
      </c>
      <c r="G115" s="4">
        <f t="shared" si="3"/>
        <v>322088</v>
      </c>
      <c r="H115" s="4"/>
      <c r="I115" s="4"/>
      <c r="J115" s="4"/>
      <c r="K115" s="4"/>
      <c r="L115" s="4"/>
      <c r="M115" s="4"/>
      <c r="N115" s="9">
        <v>322068</v>
      </c>
      <c r="O115" s="4"/>
      <c r="P115" s="4"/>
      <c r="Q115" s="1" t="s">
        <v>291</v>
      </c>
    </row>
    <row r="116" spans="1:17" ht="22.5">
      <c r="A116" s="11">
        <v>105</v>
      </c>
      <c r="B116" s="13" t="s">
        <v>220</v>
      </c>
      <c r="C116" s="13" t="s">
        <v>221</v>
      </c>
      <c r="D116" s="13" t="s">
        <v>9</v>
      </c>
      <c r="E116" s="13">
        <v>1</v>
      </c>
      <c r="F116" s="13">
        <v>54568</v>
      </c>
      <c r="G116" s="4">
        <f t="shared" si="3"/>
        <v>54568</v>
      </c>
      <c r="H116" s="4"/>
      <c r="I116" s="4"/>
      <c r="J116" s="4"/>
      <c r="K116" s="4"/>
      <c r="L116" s="4"/>
      <c r="M116" s="4"/>
      <c r="N116" s="9">
        <v>54558</v>
      </c>
      <c r="O116" s="4"/>
      <c r="P116" s="4"/>
      <c r="Q116" s="1" t="s">
        <v>291</v>
      </c>
    </row>
    <row r="117" spans="1:17" ht="22.5">
      <c r="A117" s="11">
        <v>106</v>
      </c>
      <c r="B117" s="13" t="s">
        <v>222</v>
      </c>
      <c r="C117" s="13" t="s">
        <v>221</v>
      </c>
      <c r="D117" s="13" t="s">
        <v>9</v>
      </c>
      <c r="E117" s="13">
        <v>2</v>
      </c>
      <c r="F117" s="13">
        <v>102600</v>
      </c>
      <c r="G117" s="4">
        <f t="shared" si="3"/>
        <v>205200</v>
      </c>
      <c r="H117" s="4"/>
      <c r="I117" s="4"/>
      <c r="J117" s="4"/>
      <c r="K117" s="4"/>
      <c r="L117" s="4"/>
      <c r="M117" s="4"/>
      <c r="N117" s="9">
        <v>205180</v>
      </c>
      <c r="O117" s="4"/>
      <c r="P117" s="4"/>
      <c r="Q117" s="1" t="s">
        <v>291</v>
      </c>
    </row>
    <row r="118" spans="1:17" ht="33.75">
      <c r="A118" s="11">
        <v>107</v>
      </c>
      <c r="B118" s="13" t="s">
        <v>223</v>
      </c>
      <c r="C118" s="13" t="s">
        <v>224</v>
      </c>
      <c r="D118" s="13" t="s">
        <v>9</v>
      </c>
      <c r="E118" s="13">
        <v>1</v>
      </c>
      <c r="F118" s="13">
        <v>16188</v>
      </c>
      <c r="G118" s="4">
        <f t="shared" si="3"/>
        <v>16188</v>
      </c>
      <c r="H118" s="4"/>
      <c r="I118" s="4"/>
      <c r="J118" s="4"/>
      <c r="K118" s="4"/>
      <c r="L118" s="4"/>
      <c r="M118" s="4"/>
      <c r="N118" s="9">
        <v>16178</v>
      </c>
      <c r="O118" s="4"/>
      <c r="P118" s="4"/>
      <c r="Q118" s="1" t="s">
        <v>291</v>
      </c>
    </row>
    <row r="119" spans="1:17" ht="56.25">
      <c r="A119" s="11">
        <v>108</v>
      </c>
      <c r="B119" s="13" t="s">
        <v>225</v>
      </c>
      <c r="C119" s="13" t="s">
        <v>226</v>
      </c>
      <c r="D119" s="13" t="s">
        <v>9</v>
      </c>
      <c r="E119" s="13">
        <v>2</v>
      </c>
      <c r="F119" s="13">
        <v>40964</v>
      </c>
      <c r="G119" s="4">
        <f t="shared" si="3"/>
        <v>81928</v>
      </c>
      <c r="H119" s="17"/>
      <c r="I119" s="17"/>
      <c r="J119" s="17"/>
      <c r="K119" s="17"/>
      <c r="L119" s="17"/>
      <c r="M119" s="17"/>
      <c r="N119" s="9">
        <v>81908</v>
      </c>
      <c r="O119" s="17"/>
      <c r="P119" s="17"/>
      <c r="Q119" s="1" t="s">
        <v>291</v>
      </c>
    </row>
    <row r="120" spans="1:17" ht="33.75">
      <c r="A120" s="11">
        <v>109</v>
      </c>
      <c r="B120" s="13" t="s">
        <v>227</v>
      </c>
      <c r="C120" s="13" t="s">
        <v>228</v>
      </c>
      <c r="D120" s="13" t="s">
        <v>9</v>
      </c>
      <c r="E120" s="13">
        <v>2</v>
      </c>
      <c r="F120" s="13">
        <v>96064</v>
      </c>
      <c r="G120" s="4">
        <f t="shared" si="3"/>
        <v>192128</v>
      </c>
      <c r="H120" s="17"/>
      <c r="I120" s="17"/>
      <c r="J120" s="17"/>
      <c r="K120" s="17"/>
      <c r="L120" s="17"/>
      <c r="M120" s="17"/>
      <c r="N120" s="9">
        <v>192108</v>
      </c>
      <c r="O120" s="17"/>
      <c r="P120" s="17"/>
      <c r="Q120" s="1" t="s">
        <v>291</v>
      </c>
    </row>
    <row r="121" spans="1:17" ht="56.25">
      <c r="A121" s="11">
        <v>110</v>
      </c>
      <c r="B121" s="13" t="s">
        <v>229</v>
      </c>
      <c r="C121" s="13" t="s">
        <v>230</v>
      </c>
      <c r="D121" s="13" t="s">
        <v>9</v>
      </c>
      <c r="E121" s="13">
        <v>2</v>
      </c>
      <c r="F121" s="13">
        <v>153672</v>
      </c>
      <c r="G121" s="4">
        <f t="shared" si="3"/>
        <v>307344</v>
      </c>
      <c r="H121" s="17"/>
      <c r="I121" s="17"/>
      <c r="J121" s="17"/>
      <c r="K121" s="17"/>
      <c r="L121" s="17"/>
      <c r="M121" s="17"/>
      <c r="N121" s="9">
        <v>307324</v>
      </c>
      <c r="O121" s="17"/>
      <c r="P121" s="17"/>
      <c r="Q121" s="1" t="s">
        <v>291</v>
      </c>
    </row>
    <row r="122" spans="1:17" ht="67.5">
      <c r="A122" s="11">
        <v>111</v>
      </c>
      <c r="B122" s="13" t="s">
        <v>231</v>
      </c>
      <c r="C122" s="13" t="s">
        <v>232</v>
      </c>
      <c r="D122" s="13" t="s">
        <v>9</v>
      </c>
      <c r="E122" s="13">
        <v>8</v>
      </c>
      <c r="F122" s="13">
        <v>382204</v>
      </c>
      <c r="G122" s="4">
        <f t="shared" si="3"/>
        <v>3057632</v>
      </c>
      <c r="H122" s="17"/>
      <c r="I122" s="17"/>
      <c r="J122" s="17"/>
      <c r="K122" s="17"/>
      <c r="L122" s="17"/>
      <c r="M122" s="17"/>
      <c r="N122" s="9">
        <v>3057552</v>
      </c>
      <c r="O122" s="17"/>
      <c r="P122" s="17"/>
      <c r="Q122" s="1" t="s">
        <v>291</v>
      </c>
    </row>
    <row r="123" spans="1:17" ht="45">
      <c r="A123" s="11">
        <v>112</v>
      </c>
      <c r="B123" s="13" t="s">
        <v>233</v>
      </c>
      <c r="C123" s="13" t="s">
        <v>234</v>
      </c>
      <c r="D123" s="13" t="s">
        <v>9</v>
      </c>
      <c r="E123" s="13">
        <v>8</v>
      </c>
      <c r="F123" s="13">
        <v>127376</v>
      </c>
      <c r="G123" s="4">
        <f t="shared" si="3"/>
        <v>1019008</v>
      </c>
      <c r="H123" s="17"/>
      <c r="I123" s="17"/>
      <c r="J123" s="17"/>
      <c r="K123" s="17"/>
      <c r="L123" s="17"/>
      <c r="M123" s="17"/>
      <c r="N123" s="9">
        <v>1018928</v>
      </c>
      <c r="O123" s="17"/>
      <c r="P123" s="17"/>
      <c r="Q123" s="1" t="s">
        <v>291</v>
      </c>
    </row>
    <row r="124" spans="1:17" ht="33.75">
      <c r="A124" s="11">
        <v>113</v>
      </c>
      <c r="B124" s="13" t="s">
        <v>235</v>
      </c>
      <c r="C124" s="13" t="s">
        <v>236</v>
      </c>
      <c r="D124" s="13" t="s">
        <v>9</v>
      </c>
      <c r="E124" s="13">
        <v>2</v>
      </c>
      <c r="F124" s="13">
        <v>70604</v>
      </c>
      <c r="G124" s="4">
        <f t="shared" si="3"/>
        <v>141208</v>
      </c>
      <c r="H124" s="17"/>
      <c r="I124" s="17"/>
      <c r="J124" s="17"/>
      <c r="K124" s="17"/>
      <c r="L124" s="17"/>
      <c r="M124" s="17"/>
      <c r="N124" s="9">
        <v>141188</v>
      </c>
      <c r="O124" s="17"/>
      <c r="P124" s="17"/>
      <c r="Q124" s="1" t="s">
        <v>291</v>
      </c>
    </row>
    <row r="125" spans="1:17" ht="67.5">
      <c r="A125" s="11">
        <v>114</v>
      </c>
      <c r="B125" s="13" t="s">
        <v>237</v>
      </c>
      <c r="C125" s="13" t="s">
        <v>238</v>
      </c>
      <c r="D125" s="13" t="s">
        <v>9</v>
      </c>
      <c r="E125" s="13">
        <v>5</v>
      </c>
      <c r="F125" s="13">
        <v>62244</v>
      </c>
      <c r="G125" s="4">
        <f t="shared" si="3"/>
        <v>311220</v>
      </c>
      <c r="H125" s="17"/>
      <c r="I125" s="17"/>
      <c r="J125" s="17"/>
      <c r="K125" s="17"/>
      <c r="L125" s="17"/>
      <c r="M125" s="17"/>
      <c r="N125" s="9">
        <v>311170</v>
      </c>
      <c r="O125" s="17"/>
      <c r="P125" s="17"/>
      <c r="Q125" s="1" t="s">
        <v>291</v>
      </c>
    </row>
    <row r="126" spans="1:17" ht="56.25">
      <c r="A126" s="11">
        <v>115</v>
      </c>
      <c r="B126" s="13" t="s">
        <v>239</v>
      </c>
      <c r="C126" s="13" t="s">
        <v>240</v>
      </c>
      <c r="D126" s="13" t="s">
        <v>9</v>
      </c>
      <c r="E126" s="13">
        <v>5</v>
      </c>
      <c r="F126" s="13">
        <v>82612</v>
      </c>
      <c r="G126" s="4">
        <f t="shared" si="3"/>
        <v>413060</v>
      </c>
      <c r="H126" s="17"/>
      <c r="I126" s="17"/>
      <c r="J126" s="17"/>
      <c r="K126" s="17"/>
      <c r="L126" s="17"/>
      <c r="M126" s="17"/>
      <c r="N126" s="9">
        <v>413010</v>
      </c>
      <c r="O126" s="17"/>
      <c r="P126" s="17"/>
      <c r="Q126" s="1" t="s">
        <v>291</v>
      </c>
    </row>
    <row r="127" spans="1:17" ht="21">
      <c r="A127" s="11">
        <v>116</v>
      </c>
      <c r="B127" s="13" t="s">
        <v>241</v>
      </c>
      <c r="C127" s="13" t="s">
        <v>242</v>
      </c>
      <c r="D127" s="13" t="s">
        <v>9</v>
      </c>
      <c r="E127" s="13">
        <v>1</v>
      </c>
      <c r="F127" s="13">
        <v>45285</v>
      </c>
      <c r="G127" s="4">
        <f t="shared" si="3"/>
        <v>45285</v>
      </c>
      <c r="H127" s="17"/>
      <c r="I127" s="17"/>
      <c r="J127" s="17"/>
      <c r="K127" s="17"/>
      <c r="L127" s="17"/>
      <c r="M127" s="17"/>
      <c r="N127" s="9">
        <v>45275</v>
      </c>
      <c r="O127" s="17"/>
      <c r="P127" s="17"/>
      <c r="Q127" s="1" t="s">
        <v>291</v>
      </c>
    </row>
    <row r="128" spans="1:17" ht="101.25">
      <c r="A128" s="11">
        <v>117</v>
      </c>
      <c r="B128" s="13" t="s">
        <v>243</v>
      </c>
      <c r="C128" s="13" t="s">
        <v>244</v>
      </c>
      <c r="D128" s="13" t="s">
        <v>9</v>
      </c>
      <c r="E128" s="13">
        <v>6</v>
      </c>
      <c r="F128" s="13">
        <v>66044</v>
      </c>
      <c r="G128" s="4">
        <f t="shared" si="3"/>
        <v>396264</v>
      </c>
      <c r="H128" s="17"/>
      <c r="I128" s="17"/>
      <c r="J128" s="17"/>
      <c r="K128" s="17"/>
      <c r="L128" s="17"/>
      <c r="M128" s="17"/>
      <c r="N128" s="9">
        <v>396204</v>
      </c>
      <c r="O128" s="17"/>
      <c r="P128" s="17"/>
      <c r="Q128" s="1" t="s">
        <v>291</v>
      </c>
    </row>
    <row r="129" spans="1:17">
      <c r="B129" s="21" t="s">
        <v>245</v>
      </c>
      <c r="C129" s="21"/>
      <c r="D129" s="21"/>
      <c r="E129" s="21"/>
      <c r="F129" s="21"/>
      <c r="G129" s="4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7">
      <c r="A130" s="18">
        <v>118</v>
      </c>
      <c r="B130" s="13" t="s">
        <v>246</v>
      </c>
      <c r="C130" s="13" t="s">
        <v>246</v>
      </c>
      <c r="D130" s="13" t="s">
        <v>9</v>
      </c>
      <c r="E130" s="13">
        <v>1</v>
      </c>
      <c r="F130" s="13">
        <v>290000</v>
      </c>
      <c r="G130" s="4">
        <f t="shared" si="3"/>
        <v>290000</v>
      </c>
      <c r="H130" s="17"/>
      <c r="I130" s="17"/>
      <c r="J130" s="9">
        <v>253000</v>
      </c>
      <c r="K130" s="17"/>
      <c r="L130" s="17"/>
      <c r="M130" s="17"/>
      <c r="N130" s="17"/>
      <c r="O130" s="17"/>
      <c r="P130" s="17"/>
      <c r="Q130" s="1" t="s">
        <v>287</v>
      </c>
    </row>
    <row r="131" spans="1:17">
      <c r="A131" s="18">
        <v>119</v>
      </c>
      <c r="B131" s="13" t="s">
        <v>247</v>
      </c>
      <c r="C131" s="13" t="s">
        <v>247</v>
      </c>
      <c r="D131" s="13" t="s">
        <v>9</v>
      </c>
      <c r="E131" s="13">
        <v>1</v>
      </c>
      <c r="F131" s="13">
        <v>355000</v>
      </c>
      <c r="G131" s="4">
        <f t="shared" si="3"/>
        <v>355000</v>
      </c>
      <c r="H131" s="17"/>
      <c r="I131" s="17"/>
      <c r="J131" s="9">
        <v>309000</v>
      </c>
      <c r="K131" s="17"/>
      <c r="L131" s="17"/>
      <c r="M131" s="17"/>
      <c r="N131" s="17"/>
      <c r="O131" s="17"/>
      <c r="P131" s="17"/>
      <c r="Q131" s="1" t="s">
        <v>287</v>
      </c>
    </row>
    <row r="132" spans="1:17" ht="22.5">
      <c r="A132" s="18">
        <v>120</v>
      </c>
      <c r="B132" s="13" t="s">
        <v>248</v>
      </c>
      <c r="C132" s="13" t="s">
        <v>248</v>
      </c>
      <c r="D132" s="13" t="s">
        <v>9</v>
      </c>
      <c r="E132" s="13">
        <v>1</v>
      </c>
      <c r="F132" s="13">
        <v>639000</v>
      </c>
      <c r="G132" s="4">
        <f t="shared" si="3"/>
        <v>639000</v>
      </c>
      <c r="H132" s="17"/>
      <c r="I132" s="17"/>
      <c r="J132" s="9">
        <v>555000</v>
      </c>
      <c r="K132" s="17"/>
      <c r="L132" s="17"/>
      <c r="M132" s="17"/>
      <c r="N132" s="17"/>
      <c r="O132" s="17"/>
      <c r="P132" s="17"/>
      <c r="Q132" s="1" t="s">
        <v>287</v>
      </c>
    </row>
    <row r="133" spans="1:17" ht="22.5">
      <c r="A133" s="18">
        <v>121</v>
      </c>
      <c r="B133" s="13" t="s">
        <v>249</v>
      </c>
      <c r="C133" s="13" t="s">
        <v>249</v>
      </c>
      <c r="D133" s="13" t="s">
        <v>9</v>
      </c>
      <c r="E133" s="13">
        <v>1</v>
      </c>
      <c r="F133" s="13">
        <v>410000</v>
      </c>
      <c r="G133" s="4">
        <f t="shared" si="3"/>
        <v>410000</v>
      </c>
      <c r="H133" s="17"/>
      <c r="I133" s="17"/>
      <c r="J133" s="9">
        <v>360000</v>
      </c>
      <c r="K133" s="17"/>
      <c r="L133" s="17"/>
      <c r="M133" s="17"/>
      <c r="N133" s="17"/>
      <c r="O133" s="17"/>
      <c r="P133" s="17"/>
      <c r="Q133" s="1" t="s">
        <v>287</v>
      </c>
    </row>
    <row r="134" spans="1:17">
      <c r="A134" s="18">
        <v>122</v>
      </c>
      <c r="B134" s="13" t="s">
        <v>250</v>
      </c>
      <c r="C134" s="13" t="s">
        <v>250</v>
      </c>
      <c r="D134" s="13" t="s">
        <v>9</v>
      </c>
      <c r="E134" s="13">
        <v>1</v>
      </c>
      <c r="F134" s="13">
        <v>968000</v>
      </c>
      <c r="G134" s="4">
        <f t="shared" si="3"/>
        <v>968000</v>
      </c>
      <c r="H134" s="17"/>
      <c r="I134" s="17"/>
      <c r="J134" s="9">
        <v>794000</v>
      </c>
      <c r="K134" s="17"/>
      <c r="L134" s="17"/>
      <c r="M134" s="17"/>
      <c r="N134" s="17"/>
      <c r="O134" s="17"/>
      <c r="P134" s="17"/>
      <c r="Q134" s="1" t="s">
        <v>287</v>
      </c>
    </row>
    <row r="135" spans="1:17" ht="22.5">
      <c r="A135" s="18">
        <v>123</v>
      </c>
      <c r="B135" s="13" t="s">
        <v>251</v>
      </c>
      <c r="C135" s="13" t="s">
        <v>251</v>
      </c>
      <c r="D135" s="13" t="s">
        <v>9</v>
      </c>
      <c r="E135" s="13">
        <v>1</v>
      </c>
      <c r="F135" s="13">
        <v>674000</v>
      </c>
      <c r="G135" s="4">
        <f t="shared" si="3"/>
        <v>674000</v>
      </c>
      <c r="H135" s="17"/>
      <c r="I135" s="17"/>
      <c r="J135" s="9">
        <v>586000</v>
      </c>
      <c r="K135" s="17"/>
      <c r="L135" s="17"/>
      <c r="M135" s="17"/>
      <c r="N135" s="17"/>
      <c r="O135" s="17"/>
      <c r="P135" s="17"/>
      <c r="Q135" s="1" t="s">
        <v>287</v>
      </c>
    </row>
    <row r="136" spans="1:17">
      <c r="B136" s="21" t="s">
        <v>252</v>
      </c>
      <c r="C136" s="21"/>
      <c r="D136" s="21"/>
      <c r="E136" s="21"/>
      <c r="F136" s="21"/>
      <c r="G136" s="4"/>
      <c r="H136" s="17"/>
      <c r="I136" s="17"/>
      <c r="J136" s="9"/>
      <c r="K136" s="17"/>
      <c r="L136" s="17"/>
      <c r="M136" s="17"/>
      <c r="N136" s="17"/>
      <c r="O136" s="17"/>
      <c r="P136" s="17"/>
      <c r="Q136" s="1" t="s">
        <v>287</v>
      </c>
    </row>
    <row r="137" spans="1:17" ht="22.5">
      <c r="A137" s="18">
        <v>125</v>
      </c>
      <c r="B137" s="13" t="s">
        <v>253</v>
      </c>
      <c r="C137" s="13" t="s">
        <v>253</v>
      </c>
      <c r="D137" s="13" t="s">
        <v>9</v>
      </c>
      <c r="E137" s="13">
        <v>3</v>
      </c>
      <c r="F137" s="13">
        <v>228000</v>
      </c>
      <c r="G137" s="4">
        <f t="shared" si="3"/>
        <v>684000</v>
      </c>
      <c r="H137" s="17"/>
      <c r="I137" s="17"/>
      <c r="J137" s="9">
        <v>597000</v>
      </c>
      <c r="K137" s="17"/>
      <c r="L137" s="17"/>
      <c r="M137" s="17"/>
      <c r="N137" s="17"/>
      <c r="O137" s="17"/>
      <c r="P137" s="17"/>
      <c r="Q137" s="1" t="s">
        <v>287</v>
      </c>
    </row>
    <row r="138" spans="1:17" ht="22.5">
      <c r="A138" s="18">
        <v>126</v>
      </c>
      <c r="B138" s="13" t="s">
        <v>254</v>
      </c>
      <c r="C138" s="13" t="s">
        <v>254</v>
      </c>
      <c r="D138" s="13" t="s">
        <v>9</v>
      </c>
      <c r="E138" s="13">
        <v>2</v>
      </c>
      <c r="F138" s="13">
        <v>150000</v>
      </c>
      <c r="G138" s="4">
        <f t="shared" si="3"/>
        <v>300000</v>
      </c>
      <c r="H138" s="17"/>
      <c r="I138" s="17"/>
      <c r="J138" s="9">
        <v>262000</v>
      </c>
      <c r="K138" s="17"/>
      <c r="L138" s="17"/>
      <c r="M138" s="17"/>
      <c r="N138" s="17"/>
      <c r="O138" s="17"/>
      <c r="P138" s="17"/>
      <c r="Q138" s="1" t="s">
        <v>287</v>
      </c>
    </row>
    <row r="139" spans="1:17" ht="22.5">
      <c r="A139" s="18">
        <v>127</v>
      </c>
      <c r="B139" s="13" t="s">
        <v>255</v>
      </c>
      <c r="C139" s="13" t="s">
        <v>255</v>
      </c>
      <c r="D139" s="13" t="s">
        <v>9</v>
      </c>
      <c r="E139" s="13">
        <v>1</v>
      </c>
      <c r="F139" s="13">
        <v>157000</v>
      </c>
      <c r="G139" s="4">
        <f t="shared" si="3"/>
        <v>157000</v>
      </c>
      <c r="H139" s="17"/>
      <c r="I139" s="17"/>
      <c r="J139" s="9">
        <v>136000</v>
      </c>
      <c r="K139" s="17"/>
      <c r="L139" s="17"/>
      <c r="M139" s="17"/>
      <c r="N139" s="17"/>
      <c r="O139" s="17"/>
      <c r="P139" s="17"/>
      <c r="Q139" s="1" t="s">
        <v>287</v>
      </c>
    </row>
    <row r="140" spans="1:17" ht="22.5">
      <c r="A140" s="18">
        <v>128</v>
      </c>
      <c r="B140" s="13" t="s">
        <v>256</v>
      </c>
      <c r="C140" s="13" t="s">
        <v>256</v>
      </c>
      <c r="D140" s="13" t="s">
        <v>9</v>
      </c>
      <c r="E140" s="13">
        <v>1</v>
      </c>
      <c r="F140" s="13">
        <v>157000</v>
      </c>
      <c r="G140" s="4">
        <f t="shared" si="3"/>
        <v>157000</v>
      </c>
      <c r="H140" s="17"/>
      <c r="I140" s="17"/>
      <c r="J140" s="9">
        <v>136000</v>
      </c>
      <c r="K140" s="17"/>
      <c r="L140" s="17"/>
      <c r="M140" s="17"/>
      <c r="N140" s="17"/>
      <c r="O140" s="17"/>
      <c r="P140" s="17"/>
      <c r="Q140" s="1" t="s">
        <v>287</v>
      </c>
    </row>
    <row r="141" spans="1:17" ht="22.5">
      <c r="A141" s="18">
        <v>129</v>
      </c>
      <c r="B141" s="13" t="s">
        <v>257</v>
      </c>
      <c r="C141" s="13" t="s">
        <v>257</v>
      </c>
      <c r="D141" s="13" t="s">
        <v>9</v>
      </c>
      <c r="E141" s="13">
        <v>2</v>
      </c>
      <c r="F141" s="13">
        <v>225000</v>
      </c>
      <c r="G141" s="4">
        <f t="shared" si="3"/>
        <v>450000</v>
      </c>
      <c r="H141" s="17"/>
      <c r="I141" s="17"/>
      <c r="J141" s="9">
        <v>390000</v>
      </c>
      <c r="K141" s="17"/>
      <c r="L141" s="17"/>
      <c r="M141" s="17"/>
      <c r="N141" s="17"/>
      <c r="O141" s="17"/>
      <c r="P141" s="17"/>
      <c r="Q141" s="1" t="s">
        <v>287</v>
      </c>
    </row>
    <row r="142" spans="1:17" ht="22.5">
      <c r="A142" s="18">
        <v>130</v>
      </c>
      <c r="B142" s="13" t="s">
        <v>258</v>
      </c>
      <c r="C142" s="13" t="s">
        <v>258</v>
      </c>
      <c r="D142" s="13" t="s">
        <v>9</v>
      </c>
      <c r="E142" s="13">
        <v>2</v>
      </c>
      <c r="F142" s="13">
        <v>225000</v>
      </c>
      <c r="G142" s="4">
        <f t="shared" si="3"/>
        <v>450000</v>
      </c>
      <c r="H142" s="17"/>
      <c r="I142" s="17"/>
      <c r="J142" s="9">
        <v>390000</v>
      </c>
      <c r="K142" s="17"/>
      <c r="L142" s="17"/>
      <c r="M142" s="17"/>
      <c r="N142" s="17"/>
      <c r="O142" s="17"/>
      <c r="P142" s="17"/>
      <c r="Q142" s="1" t="s">
        <v>287</v>
      </c>
    </row>
    <row r="143" spans="1:17" ht="22.5">
      <c r="A143" s="18">
        <v>131</v>
      </c>
      <c r="B143" s="13" t="s">
        <v>259</v>
      </c>
      <c r="C143" s="13" t="s">
        <v>259</v>
      </c>
      <c r="D143" s="13" t="s">
        <v>9</v>
      </c>
      <c r="E143" s="13">
        <v>2</v>
      </c>
      <c r="F143" s="13">
        <v>225000</v>
      </c>
      <c r="G143" s="4">
        <f t="shared" si="3"/>
        <v>450000</v>
      </c>
      <c r="H143" s="17"/>
      <c r="I143" s="17"/>
      <c r="J143" s="9">
        <v>390000</v>
      </c>
      <c r="K143" s="17"/>
      <c r="L143" s="17"/>
      <c r="M143" s="17"/>
      <c r="N143" s="17"/>
      <c r="O143" s="17"/>
      <c r="P143" s="17"/>
      <c r="Q143" s="1" t="s">
        <v>287</v>
      </c>
    </row>
    <row r="144" spans="1:17" ht="22.5">
      <c r="A144" s="18">
        <v>132</v>
      </c>
      <c r="B144" s="13" t="s">
        <v>260</v>
      </c>
      <c r="C144" s="13" t="s">
        <v>260</v>
      </c>
      <c r="D144" s="13" t="s">
        <v>9</v>
      </c>
      <c r="E144" s="13">
        <v>4</v>
      </c>
      <c r="F144" s="13">
        <v>598000</v>
      </c>
      <c r="G144" s="4">
        <f t="shared" si="3"/>
        <v>2392000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" t="s">
        <v>296</v>
      </c>
    </row>
    <row r="145" spans="1:17" ht="87" customHeight="1">
      <c r="A145" s="18">
        <v>133</v>
      </c>
      <c r="B145" s="13" t="s">
        <v>261</v>
      </c>
      <c r="C145" s="13" t="s">
        <v>262</v>
      </c>
      <c r="D145" s="2" t="s">
        <v>7</v>
      </c>
      <c r="E145" s="13">
        <v>50</v>
      </c>
      <c r="F145" s="13">
        <v>1260</v>
      </c>
      <c r="G145" s="4">
        <f t="shared" si="3"/>
        <v>63000</v>
      </c>
      <c r="H145" s="17"/>
      <c r="I145" s="17"/>
      <c r="J145" s="13"/>
      <c r="K145" s="13"/>
      <c r="L145" s="13"/>
      <c r="M145" s="13"/>
      <c r="N145" s="13"/>
      <c r="O145" s="13"/>
      <c r="P145" s="13"/>
      <c r="Q145" s="1" t="s">
        <v>296</v>
      </c>
    </row>
    <row r="146" spans="1:17" ht="31.5">
      <c r="A146" s="18">
        <v>134</v>
      </c>
      <c r="B146" s="13" t="s">
        <v>263</v>
      </c>
      <c r="C146" s="13" t="s">
        <v>264</v>
      </c>
      <c r="D146" s="2" t="s">
        <v>265</v>
      </c>
      <c r="E146" s="13">
        <v>200</v>
      </c>
      <c r="F146" s="13">
        <v>225.81</v>
      </c>
      <c r="G146" s="4">
        <f t="shared" si="3"/>
        <v>45162</v>
      </c>
      <c r="H146" s="17"/>
      <c r="I146" s="17"/>
      <c r="J146" s="13"/>
      <c r="K146" s="9">
        <v>44000</v>
      </c>
      <c r="L146" s="13"/>
      <c r="M146" s="13"/>
      <c r="N146" s="13"/>
      <c r="O146" s="13"/>
      <c r="P146" s="13"/>
      <c r="Q146" s="1" t="s">
        <v>288</v>
      </c>
    </row>
    <row r="147" spans="1:17" ht="31.5">
      <c r="A147" s="18">
        <v>135</v>
      </c>
      <c r="B147" s="13" t="s">
        <v>263</v>
      </c>
      <c r="C147" s="13" t="s">
        <v>266</v>
      </c>
      <c r="D147" s="2" t="s">
        <v>265</v>
      </c>
      <c r="E147" s="13">
        <v>300</v>
      </c>
      <c r="F147" s="13">
        <v>41.79</v>
      </c>
      <c r="G147" s="4">
        <f t="shared" si="3"/>
        <v>12537</v>
      </c>
      <c r="H147" s="17"/>
      <c r="I147" s="17"/>
      <c r="J147" s="13"/>
      <c r="K147" s="9">
        <v>7920</v>
      </c>
      <c r="L147" s="13"/>
      <c r="M147" s="13"/>
      <c r="N147" s="13"/>
      <c r="O147" s="13"/>
      <c r="P147" s="13"/>
      <c r="Q147" s="1" t="s">
        <v>288</v>
      </c>
    </row>
    <row r="148" spans="1:17" ht="31.5">
      <c r="A148" s="18">
        <v>136</v>
      </c>
      <c r="B148" s="13" t="s">
        <v>267</v>
      </c>
      <c r="C148" s="13" t="s">
        <v>268</v>
      </c>
      <c r="D148" s="2" t="s">
        <v>265</v>
      </c>
      <c r="E148" s="13">
        <v>40</v>
      </c>
      <c r="F148" s="13">
        <v>653.71</v>
      </c>
      <c r="G148" s="4">
        <f t="shared" si="3"/>
        <v>26148.400000000001</v>
      </c>
      <c r="H148" s="17"/>
      <c r="I148" s="17"/>
      <c r="J148" s="13"/>
      <c r="K148" s="9">
        <v>26000</v>
      </c>
      <c r="L148" s="13"/>
      <c r="M148" s="13"/>
      <c r="N148" s="13"/>
      <c r="O148" s="13"/>
      <c r="P148" s="13"/>
      <c r="Q148" s="1" t="s">
        <v>288</v>
      </c>
    </row>
    <row r="149" spans="1:17" ht="21">
      <c r="A149" s="18">
        <v>137</v>
      </c>
      <c r="B149" s="13" t="s">
        <v>269</v>
      </c>
      <c r="C149" s="13" t="s">
        <v>270</v>
      </c>
      <c r="D149" s="2" t="s">
        <v>265</v>
      </c>
      <c r="E149" s="13">
        <v>500</v>
      </c>
      <c r="F149" s="13">
        <v>30.89</v>
      </c>
      <c r="G149" s="4">
        <f t="shared" si="3"/>
        <v>15445</v>
      </c>
      <c r="H149" s="17"/>
      <c r="I149" s="17"/>
      <c r="J149" s="13"/>
      <c r="K149" s="13"/>
      <c r="L149" s="13"/>
      <c r="M149" s="13"/>
      <c r="N149" s="13"/>
      <c r="O149" s="13"/>
      <c r="P149" s="13"/>
      <c r="Q149" s="1" t="s">
        <v>296</v>
      </c>
    </row>
    <row r="150" spans="1:17" ht="21">
      <c r="A150" s="18">
        <v>138</v>
      </c>
      <c r="B150" s="13" t="s">
        <v>271</v>
      </c>
      <c r="C150" s="13" t="s">
        <v>272</v>
      </c>
      <c r="D150" s="2" t="s">
        <v>273</v>
      </c>
      <c r="E150" s="13">
        <v>1000</v>
      </c>
      <c r="F150" s="13">
        <v>130.49</v>
      </c>
      <c r="G150" s="4">
        <f t="shared" ref="G150:G156" si="4">E150*F150</f>
        <v>130490.00000000001</v>
      </c>
      <c r="H150" s="17"/>
      <c r="I150" s="17"/>
      <c r="J150" s="13"/>
      <c r="K150" s="13"/>
      <c r="L150" s="13"/>
      <c r="M150" s="13"/>
      <c r="N150" s="13"/>
      <c r="O150" s="13"/>
      <c r="P150" s="13"/>
      <c r="Q150" s="1" t="s">
        <v>296</v>
      </c>
    </row>
    <row r="151" spans="1:17" ht="22.5">
      <c r="A151" s="18">
        <v>139</v>
      </c>
      <c r="B151" s="13" t="s">
        <v>274</v>
      </c>
      <c r="C151" s="13" t="s">
        <v>275</v>
      </c>
      <c r="D151" s="2" t="s">
        <v>273</v>
      </c>
      <c r="E151" s="13">
        <v>200</v>
      </c>
      <c r="F151" s="13">
        <v>14.64</v>
      </c>
      <c r="G151" s="4">
        <f t="shared" si="4"/>
        <v>2928</v>
      </c>
      <c r="H151" s="17"/>
      <c r="I151" s="17"/>
      <c r="J151" s="13"/>
      <c r="K151" s="13"/>
      <c r="L151" s="13"/>
      <c r="M151" s="13"/>
      <c r="N151" s="13"/>
      <c r="O151" s="13"/>
      <c r="P151" s="13"/>
      <c r="Q151" s="1" t="s">
        <v>296</v>
      </c>
    </row>
    <row r="152" spans="1:17" ht="22.5">
      <c r="A152" s="18">
        <v>140</v>
      </c>
      <c r="B152" s="13" t="s">
        <v>276</v>
      </c>
      <c r="C152" s="13" t="s">
        <v>276</v>
      </c>
      <c r="D152" s="2" t="s">
        <v>277</v>
      </c>
      <c r="E152" s="13">
        <v>100</v>
      </c>
      <c r="F152" s="13">
        <v>2900</v>
      </c>
      <c r="G152" s="4">
        <f t="shared" si="4"/>
        <v>290000</v>
      </c>
      <c r="H152" s="17"/>
      <c r="I152" s="17"/>
      <c r="J152" s="13"/>
      <c r="K152" s="13"/>
      <c r="L152" s="9">
        <v>260000</v>
      </c>
      <c r="M152" s="13"/>
      <c r="N152" s="13"/>
      <c r="O152" s="13">
        <v>275500</v>
      </c>
      <c r="P152" s="13">
        <v>290000</v>
      </c>
      <c r="Q152" s="1" t="s">
        <v>289</v>
      </c>
    </row>
    <row r="153" spans="1:17" ht="31.5">
      <c r="A153" s="18">
        <v>141</v>
      </c>
      <c r="B153" s="13" t="s">
        <v>278</v>
      </c>
      <c r="C153" s="13" t="s">
        <v>278</v>
      </c>
      <c r="D153" s="2" t="s">
        <v>7</v>
      </c>
      <c r="E153" s="13">
        <v>150</v>
      </c>
      <c r="F153" s="13">
        <v>6000</v>
      </c>
      <c r="G153" s="4">
        <f t="shared" si="4"/>
        <v>900000</v>
      </c>
      <c r="H153" s="17"/>
      <c r="I153" s="17"/>
      <c r="J153" s="13"/>
      <c r="K153" s="9">
        <v>360000</v>
      </c>
      <c r="L153" s="4">
        <v>675000</v>
      </c>
      <c r="M153" s="13"/>
      <c r="N153" s="13"/>
      <c r="O153" s="13"/>
      <c r="P153" s="13"/>
      <c r="Q153" s="1" t="s">
        <v>288</v>
      </c>
    </row>
    <row r="154" spans="1:17" ht="31.5">
      <c r="A154" s="18">
        <v>142</v>
      </c>
      <c r="B154" s="13" t="s">
        <v>279</v>
      </c>
      <c r="C154" s="13" t="s">
        <v>280</v>
      </c>
      <c r="D154" s="2" t="s">
        <v>265</v>
      </c>
      <c r="E154" s="13">
        <v>7000</v>
      </c>
      <c r="F154" s="13">
        <v>10.98</v>
      </c>
      <c r="G154" s="4">
        <f t="shared" si="4"/>
        <v>76860</v>
      </c>
      <c r="H154" s="17"/>
      <c r="I154" s="17"/>
      <c r="J154" s="13"/>
      <c r="K154" s="9">
        <v>59500</v>
      </c>
      <c r="L154" s="13"/>
      <c r="M154" s="13"/>
      <c r="N154" s="13"/>
      <c r="O154" s="13"/>
      <c r="P154" s="13"/>
      <c r="Q154" s="1" t="s">
        <v>288</v>
      </c>
    </row>
    <row r="155" spans="1:17" ht="21">
      <c r="A155" s="18">
        <v>143</v>
      </c>
      <c r="B155" s="13" t="s">
        <v>281</v>
      </c>
      <c r="C155" s="13" t="s">
        <v>282</v>
      </c>
      <c r="D155" s="2" t="s">
        <v>265</v>
      </c>
      <c r="E155" s="13">
        <v>5000</v>
      </c>
      <c r="F155" s="13">
        <v>4.68</v>
      </c>
      <c r="G155" s="4">
        <f t="shared" si="4"/>
        <v>23400</v>
      </c>
      <c r="H155" s="17"/>
      <c r="I155" s="17"/>
      <c r="J155" s="13"/>
      <c r="K155" s="13"/>
      <c r="L155" s="13"/>
      <c r="M155" s="13"/>
      <c r="N155" s="13"/>
      <c r="O155" s="13"/>
      <c r="P155" s="13"/>
      <c r="Q155" s="1" t="s">
        <v>296</v>
      </c>
    </row>
    <row r="156" spans="1:17">
      <c r="A156" s="18">
        <v>144</v>
      </c>
      <c r="B156" s="13" t="s">
        <v>283</v>
      </c>
      <c r="C156" s="13" t="s">
        <v>284</v>
      </c>
      <c r="D156" s="2" t="s">
        <v>7</v>
      </c>
      <c r="E156" s="13">
        <v>1000</v>
      </c>
      <c r="F156" s="13">
        <v>98</v>
      </c>
      <c r="G156" s="4">
        <f t="shared" si="4"/>
        <v>98000</v>
      </c>
      <c r="H156" s="17"/>
      <c r="I156" s="17"/>
      <c r="J156" s="13"/>
      <c r="K156" s="13"/>
      <c r="L156" s="9">
        <v>98000</v>
      </c>
      <c r="M156" s="13"/>
      <c r="N156" s="13"/>
      <c r="O156" s="13"/>
      <c r="P156" s="13"/>
      <c r="Q156" s="1" t="s">
        <v>289</v>
      </c>
    </row>
  </sheetData>
  <mergeCells count="10">
    <mergeCell ref="B12:F12"/>
    <mergeCell ref="B25:F25"/>
    <mergeCell ref="B46:F46"/>
    <mergeCell ref="B61:F61"/>
    <mergeCell ref="B69:F69"/>
    <mergeCell ref="B72:F72"/>
    <mergeCell ref="B91:F91"/>
    <mergeCell ref="B99:F99"/>
    <mergeCell ref="B129:F129"/>
    <mergeCell ref="B136:F136"/>
  </mergeCells>
  <pageMargins left="0.7" right="0.7" top="0.75" bottom="0.75" header="0.3" footer="0.3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2018-03-26T05:23:04Z</dcterms:modified>
</cp:coreProperties>
</file>